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eba\Documents\PRO-WEB\Seafile\PRO-WEB-NeSkupno\Ponudbe\Pametni-dom\V pripravi\Dom upokojencev Ptuj\Razpis-agregati-CNS\JN-AGREGATI-s_portala\"/>
    </mc:Choice>
  </mc:AlternateContent>
  <workbookProtection workbookAlgorithmName="SHA-512" workbookHashValue="T3JcZMZgem9H8FFpp+s23fdtcUSAzLoOTESvPTafEZxtVmz6wjfeGElJpiKStGl8PIRRfHvBGIy8D9Iv2v8owQ==" workbookSaltValue="s+G2lq+CF45cVnuKITP1ow==" workbookSpinCount="100000" lockStructure="1"/>
  <bookViews>
    <workbookView xWindow="0" yWindow="0" windowWidth="21600" windowHeight="9630" tabRatio="837" activeTab="1"/>
  </bookViews>
  <sheets>
    <sheet name="REKAPITULACIJA" sheetId="39" r:id="rId1"/>
    <sheet name="UPS+CNS" sheetId="42" r:id="rId2"/>
    <sheet name="DEA" sheetId="16" r:id="rId3"/>
    <sheet name="NN razvodi+ozemljitve" sheetId="43" r:id="rId4"/>
    <sheet name="Gradbeno obrtniška dela" sheetId="41" r:id="rId5"/>
  </sheets>
  <definedNames>
    <definedName name="_xlnm.Print_Area" localSheetId="2">DEA!$A$1:$F$147</definedName>
    <definedName name="_xlnm.Print_Area" localSheetId="4">'Gradbeno obrtniška dela'!$A$1:$F$190</definedName>
    <definedName name="_xlnm.Print_Area" localSheetId="3">'NN razvodi+ozemljitve'!$A$1:$G$49</definedName>
    <definedName name="_xlnm.Print_Area" localSheetId="0">REKAPITULACIJA!$A$1:$F$346</definedName>
  </definedNames>
  <calcPr calcId="162913" iterateDelta="1E-4"/>
</workbook>
</file>

<file path=xl/calcChain.xml><?xml version="1.0" encoding="utf-8"?>
<calcChain xmlns="http://schemas.openxmlformats.org/spreadsheetml/2006/main">
  <c r="F34" i="41" l="1"/>
  <c r="F45" i="39" l="1"/>
  <c r="F43" i="39"/>
  <c r="F41" i="39"/>
  <c r="F39" i="39"/>
  <c r="F37" i="39"/>
  <c r="F35" i="39"/>
  <c r="F33" i="39"/>
  <c r="F79" i="41"/>
  <c r="F78" i="41"/>
  <c r="F77" i="41"/>
  <c r="F76" i="41"/>
  <c r="F75" i="41"/>
  <c r="F74" i="41"/>
  <c r="F73" i="41"/>
  <c r="F72" i="41"/>
  <c r="F71" i="41"/>
  <c r="F70" i="41"/>
  <c r="F69" i="41"/>
  <c r="F68" i="41"/>
  <c r="F67" i="41"/>
  <c r="F66" i="41"/>
  <c r="F65" i="41"/>
  <c r="F64" i="41"/>
  <c r="F63" i="41"/>
  <c r="F62" i="41"/>
  <c r="F61" i="41"/>
  <c r="F60" i="41"/>
  <c r="F59" i="41"/>
  <c r="F58" i="41"/>
  <c r="F57" i="41"/>
  <c r="F56" i="41"/>
  <c r="F55" i="41"/>
  <c r="F54" i="41"/>
  <c r="F53" i="41"/>
  <c r="F52" i="41"/>
  <c r="F80" i="41" s="1"/>
  <c r="E7" i="41" s="1"/>
  <c r="F7" i="41" s="1"/>
  <c r="F51" i="41"/>
  <c r="F50" i="41"/>
  <c r="F48" i="41"/>
  <c r="F47" i="41"/>
  <c r="F46" i="41"/>
  <c r="F45" i="41"/>
  <c r="F44" i="41"/>
  <c r="F43" i="41"/>
  <c r="F49" i="41" s="1"/>
  <c r="E6" i="41" s="1"/>
  <c r="F42" i="41"/>
  <c r="F41" i="41"/>
  <c r="F40" i="41"/>
  <c r="F39" i="41"/>
  <c r="F38" i="41"/>
  <c r="F36" i="41"/>
  <c r="F35" i="41"/>
  <c r="F33" i="41"/>
  <c r="F32" i="41"/>
  <c r="F31" i="41"/>
  <c r="F30" i="41"/>
  <c r="F29" i="41"/>
  <c r="F28" i="41"/>
  <c r="F27" i="41"/>
  <c r="F26" i="41"/>
  <c r="F25" i="41"/>
  <c r="F24" i="41"/>
  <c r="F23" i="41"/>
  <c r="F22" i="41"/>
  <c r="F21" i="41"/>
  <c r="F20" i="41"/>
  <c r="F19" i="41"/>
  <c r="F18" i="41"/>
  <c r="F17" i="41"/>
  <c r="F16" i="41"/>
  <c r="F15" i="41"/>
  <c r="F14" i="41"/>
  <c r="F13" i="41"/>
  <c r="F37" i="41" s="1"/>
  <c r="E5" i="41" s="1"/>
  <c r="F5" i="41" s="1"/>
  <c r="F29" i="43"/>
  <c r="F28" i="43"/>
  <c r="F26" i="43"/>
  <c r="F25" i="43"/>
  <c r="F24" i="43"/>
  <c r="F23" i="43"/>
  <c r="F22" i="43"/>
  <c r="F21" i="43"/>
  <c r="F20" i="43"/>
  <c r="F19" i="43"/>
  <c r="F18" i="43"/>
  <c r="F17" i="43"/>
  <c r="F16" i="43"/>
  <c r="F15" i="43"/>
  <c r="F14" i="43"/>
  <c r="F13" i="43"/>
  <c r="F12" i="43"/>
  <c r="F11" i="43"/>
  <c r="F10" i="43"/>
  <c r="E5" i="43"/>
  <c r="F145" i="16"/>
  <c r="F144" i="16"/>
  <c r="F143" i="16"/>
  <c r="F142" i="16"/>
  <c r="F141" i="16"/>
  <c r="F140" i="16"/>
  <c r="F139" i="16"/>
  <c r="F138" i="16"/>
  <c r="F137" i="16"/>
  <c r="F136" i="16"/>
  <c r="F135" i="16"/>
  <c r="F134" i="16"/>
  <c r="F133" i="16"/>
  <c r="F132" i="16"/>
  <c r="F131" i="16"/>
  <c r="F130" i="16"/>
  <c r="F129" i="16"/>
  <c r="F128" i="16"/>
  <c r="F127" i="16"/>
  <c r="F126" i="16"/>
  <c r="F125" i="16"/>
  <c r="F124" i="16"/>
  <c r="F123" i="16"/>
  <c r="F122" i="16"/>
  <c r="F121" i="16"/>
  <c r="F120" i="16"/>
  <c r="F119" i="16"/>
  <c r="F118" i="16"/>
  <c r="F117" i="16"/>
  <c r="F116" i="16"/>
  <c r="F115" i="16"/>
  <c r="F114" i="16"/>
  <c r="F113" i="16"/>
  <c r="F112" i="16"/>
  <c r="F111" i="16"/>
  <c r="F110" i="16"/>
  <c r="F109" i="16"/>
  <c r="F108" i="16"/>
  <c r="F107" i="16"/>
  <c r="F106" i="16"/>
  <c r="F105" i="16"/>
  <c r="F104" i="16"/>
  <c r="F103" i="16"/>
  <c r="F102" i="16"/>
  <c r="F101" i="16"/>
  <c r="F100" i="16"/>
  <c r="F99" i="16"/>
  <c r="F98" i="16"/>
  <c r="F97" i="16"/>
  <c r="F96" i="16"/>
  <c r="E95" i="16" s="1"/>
  <c r="F94" i="16"/>
  <c r="F93" i="16"/>
  <c r="F92" i="16"/>
  <c r="F91" i="16"/>
  <c r="F90" i="16"/>
  <c r="F89" i="16"/>
  <c r="F88" i="16"/>
  <c r="F87" i="16"/>
  <c r="F86" i="16"/>
  <c r="F85" i="16"/>
  <c r="F84" i="16"/>
  <c r="F83" i="16"/>
  <c r="F82" i="16"/>
  <c r="F81" i="16"/>
  <c r="F80" i="16"/>
  <c r="F79" i="16"/>
  <c r="F78" i="16"/>
  <c r="F77" i="16"/>
  <c r="F76" i="16"/>
  <c r="F75" i="16"/>
  <c r="F74" i="16"/>
  <c r="F73" i="16"/>
  <c r="F72" i="16"/>
  <c r="F71" i="16"/>
  <c r="F70" i="16"/>
  <c r="F69" i="16"/>
  <c r="F68" i="16"/>
  <c r="F67" i="16"/>
  <c r="F66" i="16"/>
  <c r="F65" i="16"/>
  <c r="F64" i="16"/>
  <c r="F63" i="16"/>
  <c r="F62" i="16"/>
  <c r="F61" i="16"/>
  <c r="F60" i="16"/>
  <c r="F59" i="16"/>
  <c r="F58" i="16"/>
  <c r="F57" i="16"/>
  <c r="F56" i="16"/>
  <c r="F55" i="16"/>
  <c r="F54" i="16"/>
  <c r="F53" i="16"/>
  <c r="F52" i="16"/>
  <c r="F51" i="16"/>
  <c r="F50" i="16"/>
  <c r="F49" i="16"/>
  <c r="F48" i="16"/>
  <c r="F47" i="16"/>
  <c r="F46" i="16"/>
  <c r="F45" i="16"/>
  <c r="F44" i="16"/>
  <c r="F43" i="16"/>
  <c r="F42" i="16"/>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5" i="43" l="1"/>
  <c r="F6" i="43" s="1"/>
  <c r="F7" i="43" s="1"/>
  <c r="F8" i="43"/>
  <c r="F6" i="41"/>
  <c r="F8" i="41" s="1"/>
  <c r="E29" i="39"/>
  <c r="F29" i="39" s="1"/>
  <c r="F9" i="41" l="1"/>
  <c r="F10" i="41" s="1"/>
  <c r="E31" i="39" s="1"/>
  <c r="F31" i="39" s="1"/>
  <c r="F14" i="42"/>
  <c r="F15" i="42"/>
  <c r="F16" i="42"/>
  <c r="F17" i="42"/>
  <c r="F18" i="42"/>
  <c r="F19" i="42"/>
  <c r="F20" i="42"/>
  <c r="F21" i="42"/>
  <c r="F22" i="42"/>
  <c r="F23" i="42"/>
  <c r="F24" i="42"/>
  <c r="F25" i="42"/>
  <c r="F5" i="42" s="1"/>
  <c r="F26" i="42"/>
  <c r="F27" i="42"/>
  <c r="F28" i="42"/>
  <c r="F29" i="42"/>
  <c r="F30" i="42"/>
  <c r="F31" i="42"/>
  <c r="F32" i="42"/>
  <c r="F33" i="42"/>
  <c r="F34" i="42"/>
  <c r="F35" i="42"/>
  <c r="F36" i="42"/>
  <c r="F37" i="42"/>
  <c r="F38" i="42"/>
  <c r="F39" i="42"/>
  <c r="F40" i="42"/>
  <c r="F41" i="42"/>
  <c r="F42" i="42"/>
  <c r="F43" i="42"/>
  <c r="F44" i="42"/>
  <c r="F45" i="42"/>
  <c r="F46" i="42"/>
  <c r="F47" i="42"/>
  <c r="F48" i="42"/>
  <c r="F49" i="42"/>
  <c r="F51" i="42"/>
  <c r="F52" i="42"/>
  <c r="F53" i="42"/>
  <c r="F54" i="42"/>
  <c r="F55" i="42"/>
  <c r="F56" i="42"/>
  <c r="F57" i="42"/>
  <c r="F58" i="42"/>
  <c r="F59" i="42"/>
  <c r="F60" i="42"/>
  <c r="F61" i="42"/>
  <c r="F62" i="42"/>
  <c r="F63" i="42"/>
  <c r="F64" i="42"/>
  <c r="F65" i="42"/>
  <c r="F66" i="42"/>
  <c r="F67" i="42"/>
  <c r="F68" i="42"/>
  <c r="F69" i="42"/>
  <c r="F70" i="42"/>
  <c r="F71" i="42"/>
  <c r="F72" i="42"/>
  <c r="F73" i="42"/>
  <c r="F74" i="42"/>
  <c r="F75" i="42"/>
  <c r="F13" i="42"/>
  <c r="F6" i="42" s="1"/>
  <c r="F5" i="16"/>
  <c r="F6" i="16" s="1"/>
  <c r="E50" i="42" l="1"/>
  <c r="F7" i="42"/>
  <c r="F8" i="42" s="1"/>
  <c r="F7" i="16"/>
  <c r="F8" i="16"/>
  <c r="E27" i="39" s="1"/>
  <c r="F27" i="39" s="1"/>
  <c r="F9" i="42" l="1"/>
  <c r="E25" i="39" s="1"/>
  <c r="F25" i="39" s="1"/>
  <c r="F49" i="39" s="1"/>
  <c r="F95" i="16"/>
  <c r="F50" i="42"/>
</calcChain>
</file>

<file path=xl/sharedStrings.xml><?xml version="1.0" encoding="utf-8"?>
<sst xmlns="http://schemas.openxmlformats.org/spreadsheetml/2006/main" count="615" uniqueCount="373">
  <si>
    <t>E.0.</t>
  </si>
  <si>
    <t>SKUPAJ BREZ DDV</t>
  </si>
  <si>
    <t>E.1.</t>
  </si>
  <si>
    <t>JAKI TOK</t>
  </si>
  <si>
    <t>E.2.</t>
  </si>
  <si>
    <t>m</t>
  </si>
  <si>
    <t>kpl</t>
  </si>
  <si>
    <t>REKAPITULACIJA ELEKTRIČNE INSTALACIJE</t>
  </si>
  <si>
    <t>kom</t>
  </si>
  <si>
    <t>m2</t>
  </si>
  <si>
    <t>ur</t>
  </si>
  <si>
    <t>Opomba:</t>
  </si>
  <si>
    <t>E.3.</t>
  </si>
  <si>
    <t>Vrtljaji : 1500 /min</t>
  </si>
  <si>
    <t>Faktor moči: 0,8</t>
  </si>
  <si>
    <t>Montirana na podnožje agregata. Služi za nadzor in upravljanje dizelskega električnega agregata. Omogoča:</t>
  </si>
  <si>
    <t>Ročni zagon in zaustavitev agregata</t>
  </si>
  <si>
    <t>Testni zagon agregata</t>
  </si>
  <si>
    <t>Samodejni testni zagon agregata (uporabnik nastavi dan, uro in čas trajanja testa).</t>
  </si>
  <si>
    <t>Merjenje električnih veličin dizelskega agregata:</t>
  </si>
  <si>
    <t>Tok generatorja (A): L1, L2 in L3</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</si>
  <si>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</si>
  <si>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</si>
  <si>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</si>
  <si>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</si>
  <si>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</si>
  <si>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</si>
  <si>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</si>
  <si>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</si>
  <si>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</si>
  <si>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</si>
  <si>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</si>
  <si>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</si>
  <si>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Termo-magnetno zaščitno stikalo</t>
  </si>
  <si>
    <t>1.</t>
  </si>
  <si>
    <t>2.</t>
  </si>
  <si>
    <t>3.</t>
  </si>
  <si>
    <t>4.</t>
  </si>
  <si>
    <t>5.</t>
  </si>
  <si>
    <t>6.</t>
  </si>
  <si>
    <t>7.</t>
  </si>
  <si>
    <t xml:space="preserve">PROJEKTANTSKI POPISI S PREDIZMERAMI </t>
  </si>
  <si>
    <t>GRADBENA DELA</t>
  </si>
  <si>
    <t>m3</t>
  </si>
  <si>
    <t xml:space="preserve">Dizelski agregat postavljen na zunanjem platoju na betonskem temelju.
Namenjen je rezervnemu napajnaju v primeru izpada električnega omrežja. </t>
  </si>
  <si>
    <t>Fazne in medfazne napetosti generatorja (V): L1-N, L2-N in L3-N ter L1-L2, L2-L3 in L3-L1</t>
  </si>
  <si>
    <t>Frekvenca generatorja (Hz):</t>
  </si>
  <si>
    <t xml:space="preserve">Prostonapetostni kontakt za splošni (skupni) alarm </t>
  </si>
  <si>
    <t>PRIPRAVLJALNA DELA</t>
  </si>
  <si>
    <t>Izdelava kabelske kanalizacije iz plastičnih cevi:</t>
  </si>
  <si>
    <t>Opozorilni trak položen v zemlji nad kablom in  valjancem, komplet</t>
  </si>
  <si>
    <t>KABLI, PRIKLOPI</t>
  </si>
  <si>
    <t>gar</t>
  </si>
  <si>
    <t>STRELOVOD - OZEMLJITVE</t>
  </si>
  <si>
    <t>Nerjaveči valjanec Rf 30x3,5mm, ki se položi zraven kanalizacije, komplet</t>
  </si>
  <si>
    <t>Izvedba raznih spojeh ( križni, vijačni, ….)</t>
  </si>
  <si>
    <t>Montažni material in oprema, komplet (nakladanje, razkladanje, prevozi )</t>
  </si>
  <si>
    <t>Razvoz, raznos materiala po delovišču</t>
  </si>
  <si>
    <t>E2.</t>
  </si>
  <si>
    <t>E.3</t>
  </si>
  <si>
    <t>:</t>
  </si>
  <si>
    <t>GRADBENOOBRTNIŠKA DELA</t>
  </si>
  <si>
    <t>R E K A P I T U L A C I J A</t>
  </si>
  <si>
    <t>A.</t>
  </si>
  <si>
    <t>B.</t>
  </si>
  <si>
    <t>TEMELJ AGREGATA</t>
  </si>
  <si>
    <t>C.</t>
  </si>
  <si>
    <t>kos</t>
  </si>
  <si>
    <t xml:space="preserve">m                             </t>
  </si>
  <si>
    <t>TEMELJ AGREGATA:</t>
  </si>
  <si>
    <t xml:space="preserve">Dobava in vgradnja PE cevne povezave fi110 </t>
  </si>
  <si>
    <t>m1</t>
  </si>
  <si>
    <t>E.4.</t>
  </si>
  <si>
    <t>- tip PC-E/ Φ 160 mm x 4, komplet s PVC distančniki</t>
  </si>
  <si>
    <t>Kabelski čevelj Cu (KSB-C) 150  mm2</t>
  </si>
  <si>
    <t>Izdelava in montaža NN kabelskih zaključkov, s samokrčno cevjo (4x150 mm2)</t>
  </si>
  <si>
    <t xml:space="preserve">Izolacijske cevi PC/E fi 160mm  in distančniki (dvoplastna rebrasta cev s prevleko) </t>
  </si>
  <si>
    <t>Pred izvedbo NN priključka je potrebno zakoličiti vse obstoječe komunalne vode ter skupaj z  ostalimi uporabniki določiti točno traso kablovoda in priključka.</t>
  </si>
  <si>
    <t>Kabelski zaključek EPKT 0047 1kV 70 - 150 mm2, samokrčni</t>
  </si>
  <si>
    <t>Dobava in montaža spojke za kable, izolirane s polimeri 0,6/1kV, 70-150 mm2, Raychem ali podobno, komplet z montažo</t>
  </si>
  <si>
    <t>DIZELSKI ELEKTRIČNI AGREGAT  DG-DEA</t>
  </si>
  <si>
    <t>A</t>
  </si>
  <si>
    <t>B</t>
  </si>
  <si>
    <t>Skupaj UPS in nadzorni sistem:</t>
  </si>
  <si>
    <t>NN RAZVODI, OZEMLJITVE</t>
  </si>
  <si>
    <t xml:space="preserve">SKUPAJ Z NEPREDVIDENIMI DELI </t>
  </si>
  <si>
    <t>SKUPAJ</t>
  </si>
  <si>
    <t>El. funkcionalni sestav razvoda moči, tipske, modularne, prostostoječe izvedbe, izdelan iz INOX pločevine in profilov, IP55,  tip SPACIAL SMX, Schneider Electric, k sestavu morajo biti predloženi vsi tipski certifikati ustrezno s standardom za funkcionalne sestave IEC 61439 1&amp;2.
Dovodi in izvodi spodaj, kabelski odvodi spodaj.
Dimenzija razdelilnika (VxŠxG): 2000x1200x500mm
V razdelilniku je vgrajena sledeča oprema:</t>
  </si>
  <si>
    <t>Inštalacijski odklopnik 15kA po IEC 60947-2, kot npr. iC60H, Schneider:</t>
  </si>
  <si>
    <t>6A, 1P, C</t>
  </si>
  <si>
    <t>10A, 1P, B + indikacija stanja in delovanje zaščite</t>
  </si>
  <si>
    <t>16A, 1P, C</t>
  </si>
  <si>
    <t>20A, 4P, C + indikacija stanja in delovanje zaščite</t>
  </si>
  <si>
    <t>varovalčno stikalo (stikalo in varovalke do 2A), 3p, Schneider Electric</t>
  </si>
  <si>
    <t>varovalčno stikalo (stikalo in varovalke do 2A), 1p, Schneider Electric</t>
  </si>
  <si>
    <t>Napajalnik 230/24 VDC, 72W, tip: Schneider Electric ABL8RPS24030</t>
  </si>
  <si>
    <t>Zaščita napajalnika, tip GB2-CD05, Schneider Electric</t>
  </si>
  <si>
    <t>Varovanje DC izvoda - C60H-DC, 3A, 1p, Schneider Electric</t>
  </si>
  <si>
    <t>RELE VTICNI  2P LED 24 V DC, tip RXM2AB2BD, Schneider Electric</t>
  </si>
  <si>
    <t>diode - 6..250 V DC - za RPZ/RXZ podnožje, tip RXM040W, Schneider Electric</t>
  </si>
  <si>
    <t>PODNOZJE RXM 2P/4P, tip RXZE2M114M, Schneider Electric</t>
  </si>
  <si>
    <t>vrstne sponke, razne</t>
  </si>
  <si>
    <t>nosilec zbiralk</t>
  </si>
  <si>
    <t>podporni izolatorji</t>
  </si>
  <si>
    <t>montažne plošče, nosilci,…..</t>
  </si>
  <si>
    <t xml:space="preserve">zbiralke kuponal </t>
  </si>
  <si>
    <t>predal za načrte A4</t>
  </si>
  <si>
    <t>tesnilo komplet</t>
  </si>
  <si>
    <t>uvodnice - razne</t>
  </si>
  <si>
    <t>pribor montažni</t>
  </si>
  <si>
    <t>prekritje - plošča končna</t>
  </si>
  <si>
    <t>prekritje - profil kotni</t>
  </si>
  <si>
    <t>trak slepi</t>
  </si>
  <si>
    <t>ostali potrebni drobni material</t>
  </si>
  <si>
    <t>Change over 250A, Schneider Elektric</t>
  </si>
  <si>
    <t>Priklop kabla (FG7R 1x150 mm2 + 2,5 mm2 ali NY2Y-J  4 x150 + 2,5 mm2)  na PK podnožje ali na odklopnik</t>
  </si>
  <si>
    <t>E.5</t>
  </si>
  <si>
    <t>DOGRADITEV IN RAZŠIRITEV OBSTOJEČEGA</t>
  </si>
  <si>
    <t>NADZORNEGA SISTEMA - CNS</t>
  </si>
  <si>
    <t>a</t>
  </si>
  <si>
    <t>Sistemska programska oprema:</t>
  </si>
  <si>
    <t>b</t>
  </si>
  <si>
    <t>Aplikativna programska oprema:</t>
  </si>
  <si>
    <t>V okviru programske opreme se zajema:</t>
  </si>
  <si>
    <t xml:space="preserve"> -</t>
  </si>
  <si>
    <t xml:space="preserve"> - </t>
  </si>
  <si>
    <t>Izvedba usposabljanj za operaterje in servisiranje</t>
  </si>
  <si>
    <t>DIZELSKI ELEKTRIČNI AGREGAT V ZVOČNO IZOLIRANEM OHIŠJU,  DG-DEA
z ohišjem za dušenje hrupa</t>
  </si>
  <si>
    <t>Skupaj DEA:</t>
  </si>
  <si>
    <t>svetilka s šuko vtičnico</t>
  </si>
  <si>
    <t>ročica za omaro, adapter za DIN vložek, pol-cilindrični DIN vložek + ključ</t>
  </si>
  <si>
    <t>Merilec kvalitete električne energije, točnost meritev klasa 0,2 
po IEC 61557-12, komunikacijska povezava Ethernet, montaža na DIN letev; Schneider Electric PM8000; METSEPM8243, z modulom za 6 digitalnih vhodov; METSEPM89M2600 , s pripadajočimi tokovniki</t>
  </si>
  <si>
    <t>Dobava in montaža tokovnih transformatorjev CT 200/ 5A, razred točnosti 0,5, montaža na izoliran kabel ali ustrezno zbiralko (določi konstrukter razdelilca glede na povezave), Schneider Electric</t>
  </si>
  <si>
    <t>Avtomatska kompenzacijska naprava, montaža v omaro, 
VarSet 69kVAr, Schneider Electric</t>
  </si>
  <si>
    <t xml:space="preserve">Odklopnik tip Compact NSX 160 B, micrologic 2.2. 160A, 2x OF pomožni kontakt, Schneider Electric. </t>
  </si>
  <si>
    <t>Konfiguracija krmilnik Schneider M340 v sestavi: procesna enota s podprtim protokolom ModBus TCP/IP in Modbus RTU, 128 digitalnih vhodov, 64 digitalnih izhodov, 8 analogni vhodi in 8 analogni izhodi. Krmilnik mora komunicirati z napravami modbus, kot so merilci porabe električne energije, itd.</t>
  </si>
  <si>
    <t>Sestava PLC:</t>
  </si>
  <si>
    <t>Šasija, 8 slotna  BMXXBP0800</t>
  </si>
  <si>
    <t>Napajalnik 100----240VAC/3,3V, 24V 36W  BMXCPS3500</t>
  </si>
  <si>
    <t>CPU, 1024 DIG., 256 AN. O/I, MODBUS + ETHE
BMXP342020</t>
  </si>
  <si>
    <t>DIG. VH. MODUL, 64 X 24 V DC, SINK
BMXDDI6402K</t>
  </si>
  <si>
    <t>DIG. IZH. MODUL, 64 X 24 V DC, TRANZ.
BMXDDO6402K</t>
  </si>
  <si>
    <t>ANA 8 U/I IN ISOLATED FAST
BMXAMI0810</t>
  </si>
  <si>
    <t>ANA 8 CURRENT OUT NO ISOL
BMXAMO0802</t>
  </si>
  <si>
    <t>KABEL 40 PIN KON., 32 KAN., 5 M
BMXFCW503</t>
  </si>
  <si>
    <t>Program na krmilniku mora zajema krmiljenje in nadzor preklopov mreža argergat, stanja stikal, regulacije ventilacije, itd.</t>
  </si>
  <si>
    <t>Nepredvidena dela zaradi adaptacije, ki se ne obračunajo če niso dodatno zahtevana 3%</t>
  </si>
  <si>
    <t>E3.1</t>
  </si>
  <si>
    <t>INSTALACIJSKI MATERIAL - dobava in montaža</t>
  </si>
  <si>
    <t>Priklop kabelskih čevljev (4x150 mm2)</t>
  </si>
  <si>
    <t>Ozemljitve s 16 mm2 in prestavitve</t>
  </si>
  <si>
    <t>POSEGI V RAZDELILNIKE</t>
  </si>
  <si>
    <t>Organizacija in varovanje gradbišča;</t>
  </si>
  <si>
    <t>€</t>
  </si>
  <si>
    <t>Postavitev zaščitne ograje z vrati;</t>
  </si>
  <si>
    <t>Izdelava in postavitev gradbiščne table;</t>
  </si>
  <si>
    <t>Priklop in postavitev gradbiščne elektro omarice ter ureditev gradbiščne vodovodne instalacije;</t>
  </si>
  <si>
    <t>Postavitev gradbenih profilov z uporabo optičnega merilnega instrumenta;</t>
  </si>
  <si>
    <t>14</t>
  </si>
  <si>
    <t xml:space="preserve">Odstranitev obstoječih betonskih tlakovcev in odvoz na gradbiščno deponijo, ter čiščenje tlakocvev na deponiji </t>
  </si>
  <si>
    <t>15</t>
  </si>
  <si>
    <t>Rušenje obstoječega AB jaška z LTŽ pokrovom, z odvozom ruševin na trajno deponijo, s plačilom vseh pristojbin in taks</t>
  </si>
  <si>
    <t>16</t>
  </si>
  <si>
    <t>Rušenje obstoječih peskolovov meteorne kanalizacije, z odvozom ruševin na trajno deponijo</t>
  </si>
  <si>
    <t>17</t>
  </si>
  <si>
    <t>Demontaža obstoječe panelne ograje, hranjenje na gradbišču in ponovna montaža po končanih delih</t>
  </si>
  <si>
    <t>18</t>
  </si>
  <si>
    <t>Dobava in postavitev enokrilnih panelnih vrat dimenzije 100/120cm okoli DEA, plastificirana zelene barve, s kljuko in cilindrično ključavnico. Vključno z vsemi potrebnimi deli in materialom za vgradnjo.</t>
  </si>
  <si>
    <t>19</t>
  </si>
  <si>
    <t>Dobava in postavitev panelne ograje višine 1,20m tlorisna velikost postavitve cca 5,4x3,5m delno ob objektu Ograja je jeklena plastificirana zelene barve. Vključno z vsemi potrebnimi deli in materialom za njeno postavitev, vključno z izvedbo betonskih točkovnih temeljev.</t>
  </si>
  <si>
    <t>20</t>
  </si>
  <si>
    <t>Demontaža obstoječih stebričkov panelne ograje, hranjenje na gradbišču in ponovna vgradnja po končanih delih, vključno z izdelavo točkovnega temelja</t>
  </si>
  <si>
    <r>
      <t xml:space="preserve">    m</t>
    </r>
    <r>
      <rPr>
        <vertAlign val="superscript"/>
        <sz val="11"/>
        <rFont val="Arial"/>
        <family val="2"/>
        <charset val="238"/>
      </rPr>
      <t>1</t>
    </r>
  </si>
  <si>
    <t>8.</t>
  </si>
  <si>
    <t>9.</t>
  </si>
  <si>
    <t>10.</t>
  </si>
  <si>
    <t>11.</t>
  </si>
  <si>
    <t>12.</t>
  </si>
  <si>
    <t>13.</t>
  </si>
  <si>
    <t>21.</t>
  </si>
  <si>
    <t>5</t>
  </si>
  <si>
    <t xml:space="preserve">skupaj za temelj                                 </t>
  </si>
  <si>
    <t xml:space="preserve"> kos</t>
  </si>
  <si>
    <t>Oviran strojni izkop kanalizacijskega  jarka v  terenu  III. IV.ktg. , glob. 0 – 2,5 m  z odlaganjem materiala ob rob izkopa oz. nalaganjem materiala na kamion.</t>
  </si>
  <si>
    <t>Ročni izkop kanalizacijskega jarka globine do 2,5 m, v terenu III. Ktg Izkop v območju križanja kominalnih vodov.</t>
  </si>
  <si>
    <t>Ročno  planiranje  dna  jarka  s  točnostjo +/- 3 cm v  projektiranem  padcu.</t>
  </si>
  <si>
    <t>Izdelava peščenega nasipa  za izravnavo dna jarka deb. cca 10 cm, z enozrnatim gramoznim materialom 4 – 8 mm , ter izdelava obsipa  in nasipa nad  položenimi  cevmi  20  cm  nad temenom. Obsip in nasip se izvajata v slojih  po 15 - 20 cm istočasno  na obeh straneh cevi. Paziti je potrebno, da se cev  ne premakne iz  ležišča.</t>
  </si>
  <si>
    <t>Zasipavanje  jarka  z  novim  gramoznim  materialom in  komprimiranjem  v slojih  po  15 - 20 cm z  utrditvijo.</t>
  </si>
  <si>
    <t>6</t>
  </si>
  <si>
    <t>Zasipavanje  jarka  z materialom deponiranim ob robu izkopa in  komprimiranjem  v slojih  po  15 - 20 cm z  utrditvijo.</t>
  </si>
  <si>
    <t>Nakladanje in odvoz odvečnega materiala na stalno gradbeno  deponijo  s  plačilom  takse. (50% slabega  izkopanega materiala)</t>
  </si>
  <si>
    <t>8</t>
  </si>
  <si>
    <t>Humusiranje površin z materialom deponiranim ob robu izkopa.</t>
  </si>
  <si>
    <t>9</t>
  </si>
  <si>
    <t xml:space="preserve">Ročno fino planiranje humuziranih površin, sejanje trave  in površinsko utrjevanje </t>
  </si>
  <si>
    <t>10</t>
  </si>
  <si>
    <t>Nabava, dobava gramoza frakcije 0 - 60 mm ter izdelava tampona deb. 30 cm. Utrditev pod asfaltom.</t>
  </si>
  <si>
    <t>11</t>
  </si>
  <si>
    <t>Izvedba finega planuma pred asfaltiranjem z dosipom peščenega  materiala v deb. cca 5 cm  in utrditvijo do potrebne trdnosti.</t>
  </si>
  <si>
    <t>12</t>
  </si>
  <si>
    <t>Cestišče nosilni sloj BD 0 - 22 mm, debeline 6 cm</t>
  </si>
  <si>
    <t>13</t>
  </si>
  <si>
    <t xml:space="preserve">Obrabni sloj AB 0 - 11, debeline 3  cm </t>
  </si>
  <si>
    <t>Premaz stikov med novim in starim asfaltom z bitumensko emulzijo</t>
  </si>
  <si>
    <t>Obbetoniranje cevi  PC/E-160</t>
  </si>
  <si>
    <t>Izkop in izdelava armirano betonskega jaška notranjih dimenzij 1,2x1,2x1,2 m, debelina stene 15-20 cm, komplet z LTŽ pokrovom 0,6x0,6 m, teške izvedbe, komplet z armirano betonskih vencem</t>
  </si>
  <si>
    <t>Dobava in montaža peskolova meteorne kanalizacije iz BC cevi fi 40 vključno z betonskim pokrovom</t>
  </si>
  <si>
    <t>Nabava, dobava in montaža kanalizacijskih cevi. - PVC SN 8 DN 160 mm</t>
  </si>
  <si>
    <t>21</t>
  </si>
  <si>
    <t xml:space="preserve">Izdelava priklopa betonske interne kanalizacije iz objekta na obstoječo meteorno kanalizacijo </t>
  </si>
  <si>
    <t>22</t>
  </si>
  <si>
    <t>Prečkanje  meteorne kanalizacije  z  ostalimi  komunalnimi vodi: na  mestih  prečkanja  z  obstoječimi  komunalnimi   vodi  je  potrebno  del  izkopa  izvršiti  ročno, po  končanih  delih  vzpostavitev  v prvotno  stanje :</t>
  </si>
  <si>
    <t>23</t>
  </si>
  <si>
    <t>Polaganje obstoječih betonskih tlakovcev, deponiranih na gradbični deponijo, v peščeno posteljico</t>
  </si>
  <si>
    <t>24</t>
  </si>
  <si>
    <t>Dobava in polaganje betonskih cestnih robnikov</t>
  </si>
  <si>
    <t>25</t>
  </si>
  <si>
    <t>Dobava in polaganje betonskih vrtnih robnikov</t>
  </si>
  <si>
    <t>26</t>
  </si>
  <si>
    <t>Opomba: Cevi se položijo 2 x 2 na ustrezne distančnike, tako da v ceni za cevi moraju biti zajeti ustrezni distančniki</t>
  </si>
  <si>
    <t>Dizelski električni agregat moči 130 kVA</t>
  </si>
  <si>
    <t xml:space="preserve">Diesel električni agregat zvočno izolirane, vodotesne izvedbe za zunanjo montažo in maksimalno hrupnostjo 70 dBA/7, z vgrajenim motorjem priznanega proizvajalca kot npr. Perkins, Deutz,  z elektronsko regulacijo obratov motorja in emisijami  izpušnih plinov skladno z STAGE IIA ter altenatorji proizvajlca Stamford, Marelli, kpl. opremljen z vsemi potrebnimi tehničnimi tekočinam
</t>
  </si>
  <si>
    <t xml:space="preserve">Agregat zagotavlja trajno in nadomestno napajanje porabnikov z avtomatskim zagonom pri izpadu mrežnega napajanja, ter avtomatsko zaustavitvijo pri povratku kvalitetnega mrežnega napajanja. Z namenom večje zanesljivosti delovanja agregata mora imeti vgrajeno redundantno kontrolno enoto. V primeru izpada glavne kontrolne enote (Master) prevzame nadzor nad agregatom pomožna kontrolna enota (Slave). Vgrajen WEB/SNMP vmesnik za dostop do naprave preko Ethernet omrežja  za vključitev naprave v obstoječi centralno nadzorni sistem - CNS. </t>
  </si>
  <si>
    <t>Agregat je proizveden skladno z sledečimi normami in direktivami:
EEC 89/392, EEC 91/368, EEC 93/44, EEC 98/37, 2004/108/EC, 2000/14/EC, EEC 93/68, EEC 93/97, 2006/95/EC,
EN 292, EN 294, ISO 8528, ISO 3046, EN 60204-1, EN 60439-1, EN 61000-6-3, EN 61000-6-4, EN 12601, EN 2006-42</t>
  </si>
  <si>
    <t>PRIME POWER (PRP) - Trajna moč agregata po ISO 8528-1: 130 kVA (104 kW)</t>
  </si>
  <si>
    <t>STANDBY POWER (LTP) - Trenutna moč agregata po ISO 8528-1: 137 kVA (109,6 kW)</t>
  </si>
  <si>
    <t>Nazivne karakteristike: 3x400/231V, 50Hz, 1500 o/min, cos fi0,8</t>
  </si>
  <si>
    <t>Zagon in delovanje pri temperaturi od -25°C do +45°C</t>
  </si>
  <si>
    <t>Klasifikacija po ISO8528-5: G2</t>
  </si>
  <si>
    <t>Agregat ne sme povzročati radijskih motenj (EMC atest)</t>
  </si>
  <si>
    <t>Dovoljena preobremenitev (brez poškodbe agregata): 10% za 1 uro v 12 urni periodi</t>
  </si>
  <si>
    <t>Motor kot Deutz tip BF4M1013FC</t>
  </si>
  <si>
    <t>4 valjni turbo motor novejše generacije, vodno hlajen</t>
  </si>
  <si>
    <t>1500 o/min,</t>
  </si>
  <si>
    <t>elektronski regulator obratov motorja,</t>
  </si>
  <si>
    <t>predgretje bloka motorja</t>
  </si>
  <si>
    <t>poraba goriva 29,3 l/h pri 100% PRP obremenitve, 21,7 l/h pri 75% PRP obremenitve, 14,9 l/h pri 50% PRP obremenitve.</t>
  </si>
  <si>
    <t>motor brez poškodb prenese do 20% večje obrate od nazivnih</t>
  </si>
  <si>
    <t>dovoljena trajna preobremenitev za 1 uro v 12 urni periodi za 10%</t>
  </si>
  <si>
    <t>zagon in delovanje v temperaturnem območju od -25°C do +45°C</t>
  </si>
  <si>
    <t>nadzor nad številom obratov skladno z ISO8528-1; G2</t>
  </si>
  <si>
    <t>Emisije v skladu z EU stage IIA</t>
  </si>
  <si>
    <t>Generator kot Marelli tip MJB225LA4</t>
  </si>
  <si>
    <t>trajna moč 132 kVA</t>
  </si>
  <si>
    <t>trenutna moč 145 kVA</t>
  </si>
  <si>
    <t>napetost 3x400/230V</t>
  </si>
  <si>
    <t>frekvenca 50Hz</t>
  </si>
  <si>
    <t>stopnja zaščite IP23</t>
  </si>
  <si>
    <t>štiripolni</t>
  </si>
  <si>
    <t>sinhroni</t>
  </si>
  <si>
    <t xml:space="preserve">Natančnost regulacije napetosti  ±0,5% </t>
  </si>
  <si>
    <t>klasa izolacije navitja statorja H</t>
  </si>
  <si>
    <t>prirastek temperature ob trajni nazivni obremenitvi kot za razred izolacije: H</t>
  </si>
  <si>
    <t>stopnje radijske interference v skladu z EN 55011 - Class B Group 1</t>
  </si>
  <si>
    <t xml:space="preserve">dovoljena preobremenitev 10% za 1 uro v 12 urni periodi </t>
  </si>
  <si>
    <t>napetostna regulacija vseh treh faz</t>
  </si>
  <si>
    <t>Oprema Agregata:</t>
  </si>
  <si>
    <t>rezervoar mora biti pred zagonom agregata napolnjen s 100 litri dizelskega goriva.</t>
  </si>
  <si>
    <t>lovilec vseh tekočin  v podstavku agregata,</t>
  </si>
  <si>
    <t>avtomatski polnilec akumulatorjev,</t>
  </si>
  <si>
    <t>gumi nosilci med motor-generatorsko skupino in podstavkom agregata,</t>
  </si>
  <si>
    <t>zagonska baterija,</t>
  </si>
  <si>
    <t>dušilni lonec izpušnih plinov s fleksibilno cevjo,</t>
  </si>
  <si>
    <t>analogni kazalec nivo goriva (% izpis na krmilniku, alarm nizek nivo goriva),</t>
  </si>
  <si>
    <t>ročna črpalka za izpust olja,</t>
  </si>
  <si>
    <t>Ohišje agregata:</t>
  </si>
  <si>
    <t>ohišje zvočno izolirano, vodotesno, nivo hrupa maksimalno 70 dBA</t>
  </si>
  <si>
    <t>narejeno iz jeklenega materiala, prašno barvano (elektrostatično)</t>
  </si>
  <si>
    <t>ohišje je kompaktne izvedbe in je prirejeno za dostop osebam za vzdrževanje agregata. Jeklena vrata se zaklepajo s ključem z obeh strani. Izpušni sistem je pokrit s pokrovčkom, zaščita od vremenskih neugodnosti,dušilec zvoka je od dotika z roko zaščiten z mrežo. Izvedba izpušnega sistema na vrhu elektroagregata in zaključeno z loputo.</t>
  </si>
  <si>
    <t xml:space="preserve">Avtomatska komandna omara agregata </t>
  </si>
  <si>
    <t xml:space="preserve">Samodejni zagon agregata ob izpadu ali anomalijah na omrežju. </t>
  </si>
  <si>
    <t xml:space="preserve">Komunikacijo med agregatom in nadzornim sistemom CNS preko WEB/SNMP vmesnika. </t>
  </si>
  <si>
    <t xml:space="preserve">Z namenom večje zanesljivosti delovanja agregata mora imeti agregat vgrajeno redundantno kontrolno enoto. V primeru izpada glavne kontrolne enote (Master) prevzame nadzor nad agregatom pomožna kontrolna enota (Slave). </t>
  </si>
  <si>
    <t>Priloge agregatu:</t>
  </si>
  <si>
    <t>V ceni montaže je zajet 2x prihod montažerjev na objekt (skupaj z usposabljanjem uporabnikov)!</t>
  </si>
  <si>
    <t>Zagon naprave s strani pooblaščenega serviserja proizvajalca agregata in izdaja garancijskih listin</t>
  </si>
  <si>
    <t>E.6</t>
  </si>
  <si>
    <t>rezervoar za gorivo s kapaciteto 360 litrov v podstavku agregata ( 12h avtonomije pri 100% PRP bremena),</t>
  </si>
  <si>
    <t>E.7</t>
  </si>
  <si>
    <t>SISTEM ZA NEPREKINJENO NAPAJANJE UPS IN DOGRADITEV  TER RAZŠIRITEV OBSTOJEČEGA NADZORNEGA SISTEMA</t>
  </si>
  <si>
    <t>Cena / EM</t>
  </si>
  <si>
    <t>Cena</t>
  </si>
  <si>
    <t>UPS - Sistem za neprekinjeno napajanje</t>
  </si>
  <si>
    <t>Smart UPS online 6000VA/6000W z nazivno vhodno napetostjo 230V in samonastavljivo frekvenco od 40-70Hz. Razpon vhodne naptosti pri polovični obremenitvi 100 - 275V in 160 - 275V pri polni obremenitvi. Izhodna napetost 230V z popačenjem manjšim od 2% in čistim sinusom. Izhodni priključki najmanj 4x IEC320 C19 in 6xIEC320 C13.Avtonomija pri polni obremenitvi min. 2,4min. Z notranjim "bypass-om"in možnost zamenjave baterije Hot Swap. Učinkovitost naj bo min 98% v green mode nastavitvi. Čas delovanja pri preobremenitvah: 105% = neskončno,  pri 125% = 1min, 150% = 30sec.  Kot naprimer APC UPS SRT6KXLI, Schneider Electric</t>
  </si>
  <si>
    <t>Nadzor: nadzor preko Ethernet</t>
  </si>
  <si>
    <t>Omogoča priključitev zunanjega stikala za izklop v sili</t>
  </si>
  <si>
    <t>Postavke morajo zajemati montažo, drobni, vezni in montažni material, zaključevanje in oštevilčenje kablov, priključevanje naprav, označevanje elementov in naprav (št. tokokroga, razdelilcev, …), prevozni in manipulativni stroški</t>
  </si>
  <si>
    <t>Windows Svr Std 2016 Eng 24 Core DVD
P73-07132</t>
  </si>
  <si>
    <t>SQLSvrStd 2016 SNGL OLP NL 
(228-10817)</t>
  </si>
  <si>
    <t>Monitor: velikost od 23,6'' do 24,1'', Vhodi: 1 MHL 2.0/HDMI 1.4 ; 1 DVI-D; 1 Mini - DisplayPort 1.2 ; 1 DisplayPort 1.2; Izhod DisplayPort 1.2 ; 4 USB 3.0; 1 audio, USB 3 hub na monitorju, Garancija 3 leta (3-3-3)</t>
  </si>
  <si>
    <t>Server
Specifikacija: 32GB (2x16GB Registered DIMMs, 2133 MHz),  (RAID 0/1/1+0/5/5+0/6/6+0), 2 x 800W power supply, Intel Xeon E5-2690v3 - 2.60GHz/12-core/30MB (možnost priklopa dodatnega procesorja), HDD 3 x 500GB, 7200rpm, možnost montaže v rack omaro, miška, tipkovnica
Garancija 3 leta (3-3-3)</t>
  </si>
  <si>
    <t>Računalnik operater
Intel® Core™ i7-7700 7Gen z grafično kartico Intel® HD Graphics 630 (3,6 GHz do 4,2 GHz Max. Turbo Frequency, 8 MB predpomnilnika, 4 jedra), Intel® Q270, 250W napajalnik, do 82-odstotna učinkovitost, aktivni PFC, 16GB (2x8GB) DDR4 2400 NECC Unbuffered Memory, razširljivo do 64GB, 2 prosti reži, 512GB SSD PCIe NVMe M.2 SSD (Turbo Drive) 2280 ; 2x prosta reža za 3,5'' disk (možnost za 2,5'') in 1x prosta reža za 2,5'' disk, tanki 9.5mm DVD+/-RW pogon, grafična kartica Intel HD 630, gigabitna omrežna povezava Intel® I219LM Gigabit Network Connection-LOM, vmesniki: 	(2) PCIe x1 za dodatke; (2) PCIe x16 za grafiko; (1) prost notranji M.2 WLAN 2230 konektor; (1) notranji M.2 SSD storage 2230 ali 2280 konektor- ZASEDEN, priključki spredaj:(2) USB 2.0 porta (1x za hitro polnjenje), (2) USB 3.1 Gen1, (1) USB Type-C, (1) univerzalini audio priključek (CTIA) zadaj:(4) USB 3.1 Gen1, (2) USB 2.0, (1) RJ-45, možnost vgraditve serijskega porta, (2) Dual-Mode DisplayPort, audio in/out, tipkovnica	USB slovenska, miška	USB optična, notranji zvočnik, Windows 10 Pro 64bit, ohišje: stolp, energetska učinkovitost: Ustreza ENERGY STAR®;, garancija 3 leta (3-3-3)</t>
  </si>
  <si>
    <t>GSM modem za vzpostavitev komunikacije med enotami za komunikacijo sistemov CNS.
Region: Global Five Bands UMTS (WCDMA/FDD)
Bands: 800, 850, 900, 1900 and 2100 MHz 
EDGE/GPRS Class 12 
FOTA, configurable and free of charge 
Flexible mounting concept USB 2.0 
Quad-Band GSM Bands: 850, 900, 1800 and 1900 MHz 
TCP/IP stack access via AT command and transparent TCP services 
Secure Connection for client IP services 
Java™ profile IMP-NG &amp; CLDC 1.1 HI</t>
  </si>
  <si>
    <t>Sistemska programska oprema VijeoCitect, Full 5000 i/o Points, server licenca, ki omogoča povezavo več klientov z USB zaščitnim ključem
(»view« ali »control« klienti), licenca  vsebuje gonilnike za povezavo vseh naprav, ki so navajajo v razpisni dokumentaciji, izdelavo alarm list, urnikov in trendov (CNS za določeno lokacijo – vključno s kontroliranjem obstoječega stanja)</t>
  </si>
  <si>
    <t>Sistemska programska oprema VijeoCitect 5000 i/o, Control Client, 5000 Points »web control client« licenca, ki omogoča pregled in upravljanje preko spletnega brskalnika, vsakemu uporabniku se dodelijo pravice za funkcionalnost (dostopi za vsako enoto, kot avtonomno celoto) z USB zaščitnim ključem</t>
  </si>
  <si>
    <t>Vezava sistema, priklop vseh naprav in ureditev v rack omari</t>
  </si>
  <si>
    <t>Zagon sistema in testiranje sistema</t>
  </si>
  <si>
    <t>Izvedba nastavitev vseh senzorjev, meritve opreme in
izvršilnih organov</t>
  </si>
  <si>
    <t>Izdelava design dokumentacije v kompletu (funkcijska specifikacija FDS, strojne opreme HDS, programske opreme SDS)</t>
  </si>
  <si>
    <t>Izdelava dokumentacije testiranj v kompletu vključno z izdelavo testov po fazah (IQ testi inštalacij, OQ testi delovanja sistema), testiranja vse senzorike, testiranje povezav z obstoječim sisitemom.</t>
  </si>
  <si>
    <t>Izdelava uporabniških navodil v SLO jeziku (za uporabo sistema, navodila za namestitev na delovna mesta, za vzdrževanje sistema in seznam rezervnih delov, navodila za restavracijo sistema; vsa navodila v 2 izvodih in CD-ju)</t>
  </si>
  <si>
    <t>14.</t>
  </si>
  <si>
    <t>skupaj CNS: inštalirana v enoti Muretinci</t>
  </si>
  <si>
    <t>EM</t>
  </si>
  <si>
    <t>- zunanja in notranja razsvetljava</t>
  </si>
  <si>
    <t>- video nadzor, vlom, požar</t>
  </si>
  <si>
    <t>- bolniški sistem klicev</t>
  </si>
  <si>
    <t>- ogrevanje, hlajenje</t>
  </si>
  <si>
    <t>- DEA in UPS sistem</t>
  </si>
  <si>
    <t>- avtomatske povezave z internimi pravilniki za naprave</t>
  </si>
  <si>
    <t>- povezovanje z arhiviranimi projektnimi dokumentacijami</t>
  </si>
  <si>
    <t>- ostalo</t>
  </si>
  <si>
    <t>dodatna nepredvidena dela po gr.knj. 3%</t>
  </si>
  <si>
    <t>Rack omara
19" Server omara 42U 
Višina 2049 x Širina 600 x Globina 1000 mm
Vključno z vodili spredaj in zadaj, vozno podnožje, 4 ventilatorska hladilna enota s termostatom, perforirana zadnja stena, zastekljena prednja vrata s ključavnico, izvlečna polica za tipkovnico</t>
  </si>
  <si>
    <t>Programiranje logike lokalnega CNS sistema za 5000 točk. Program mora vsebovati komentarje pri vseh sprogramiranih modulih. V komentarjih mora biti navedeno delovanje modula vključno z opisom spremenljivk.</t>
  </si>
  <si>
    <t>Izdelava vizualizacije  CNS sistema enote DUP Muretinci in povezovanje z logičnim delom programa za 5000 točk.</t>
  </si>
  <si>
    <t>točka</t>
  </si>
  <si>
    <t>Šolanje operaterjev na enoti DUP Muretinci. Pregled dokumentacije, pregled kompletnega CNS sistema, pregled komponent, ki se krmilijo, uvajanje operaterjev za samostojno delo s CNS sistemom. Trajanje šolanja je 3 dni po 8 ur/dan.</t>
  </si>
  <si>
    <t>Izvorna koda CNS sistema z vsemi opisi in komentarji na CD-ju (predano mora biti vse: programska oprema, licence, izvorne kode za vse kontrolerje, izvorne kode za CNS sisteme, opisi delovanja modulov, vse uporabljene grafike,  izvorne kode morajo biti detajlno komentirane po navodilih projektanta in investitorja, …)</t>
  </si>
  <si>
    <t>Omrežno diskovno polje za shranjevanje varnostnih kopij in arhive. Skupna kapaciteta prostora za shranjevanje mora biti vsaj 8TB pri raid 5E, 2x RJ-45 1GbE, Wake on LAN/WAN, 3x USB 3.0, 1x eSATA JBOD, RAID 0, RAID 1, RAID 5, RAID 6, RAID 10</t>
  </si>
  <si>
    <t>NIZKONAPETOSTNI RAZVODI IN OZEMLJITVE</t>
  </si>
  <si>
    <t>E.8</t>
  </si>
  <si>
    <t>E.9</t>
  </si>
  <si>
    <t>E.10</t>
  </si>
  <si>
    <t>E.11</t>
  </si>
  <si>
    <t>Dobava, ožičenje in montaža omare za avtomatski preklop ST-ATS z vgrajeno naslednjo opremo:</t>
  </si>
  <si>
    <t>Priključitev stikalnega bloka ST-ATS</t>
  </si>
  <si>
    <t>Polaganje zemeljskega kabla 0,6 / 1kV, v kabelsko kanalizacijo, komplet z vsemi potrebnimi označbami,……... :
FG7R 4x150 mm2 + 2,5 mm2</t>
  </si>
  <si>
    <t>Izdelava betonskega temelja za ST-ATS omaro, 
dimenzij 1350mm x 700 mm x 1000 mm</t>
  </si>
  <si>
    <t>Prevezave zaradi dosega simetrije obremenitev, menjave inštalacijskih elementov, eventuelni gradbeni preboji v traktu A in B kjer je lokacija glavnega razdilca napajanja traktov A,B,C in D ter preboji za D trakt kjer je lokacija glavnega razdelilca napajanja D trakta itd. ø200, 25DU</t>
  </si>
  <si>
    <t>INVESTITOR:  DOM UPOKOJENCEV PTUJ</t>
  </si>
  <si>
    <t>INVESTITOR:   VOLKMERJEVA CESTA 10</t>
  </si>
  <si>
    <t>INVESTITOR:   2250 PTUJ</t>
  </si>
  <si>
    <t>OBJEKT:  ZVOČNO IZOLIRANJEM OHIŠJU</t>
  </si>
  <si>
    <t>OBJEKT:  KONTEJNERSKA IZVEDBA MOČI 124 KVA</t>
  </si>
  <si>
    <t xml:space="preserve">PROJEKT:   ELEKTRIČNE INSTALACIJE IN </t>
  </si>
  <si>
    <t>PROJEKT:   ELEKTRO OPREMA</t>
  </si>
  <si>
    <t>PROJ. DOKUMENTACIJA: PZI</t>
  </si>
  <si>
    <t>MERITVE ELEKTRIČNIH INŠTALACIJ IN OZEMLJITEV</t>
  </si>
  <si>
    <t>NADZOR</t>
  </si>
  <si>
    <t>IZDELAVA PID IN POV DOKUMENTACIJE, ELEKTRO INSTALACIJ, GRADBENI DEL )</t>
  </si>
  <si>
    <t>USPOSABLJANJE UPORABNIKA (PO ZAKLJUČENI PRIMOPREDAJI SE IZVEDE USPOSABLJANJE KONČNEGA UPORABNIKA NA MONTIRANI OPREMI, 5 DNI PO 8 UR/DAN)</t>
  </si>
  <si>
    <t>PREGLED IN NAPETOSTNI PREIZKUS  NN KABLA TER OSTALIH NAPRAV, KOMPLET.</t>
  </si>
  <si>
    <t>SUPER NADZOR UPRAVLJALCEV KOMUNALNE IN ENERGETSKE INFASTRUKTURE</t>
  </si>
  <si>
    <t>SNEMANJE TRASE KABLOVODA IN VRIS  V KATASTER</t>
  </si>
  <si>
    <t>KPL</t>
  </si>
  <si>
    <t>GRADBENO OBRTNIŠKA DELA - IZDELAVA TEMELJA TER GRADBENA DELA ZA NN RAZVODE</t>
  </si>
  <si>
    <t>SISTEM ZA NEPREKINJENO NAPAJANJE UPS IN DOGRADITEV  TER RAZŠIRITEV OBSTOJEČEGA NADZORNEGA SISTEMA CNS</t>
  </si>
  <si>
    <t>Dodatna dela v stikalnem bloku RG za  potrebe povezav novih dovodnih kablov 20 delovnih ur</t>
  </si>
  <si>
    <t>Dimenzije agregata (DxŠxV): 3100x1150x2250 mm; teža: 1820 kg</t>
  </si>
  <si>
    <t>Tehnična dokumentacija agregata: navodila za celotni agregat, za motor, generator in komandno omaro v slovenskem jeziku. Navodila za motor, generator in komandno omaro v angleškem jeziku, el. sheme agregata, garancija proizvajalca, napisne ploščice agregata (SLO), motorja, generatorja in komandne omare (ANG), potrdilo o tovarniškem preskusu agregata (A-test), izjava o skladnosti (CE certifikat), ISO9001 in ISO14001 certifikat proizvajalca opreme in ISO9001 dobavitelja opreme.</t>
  </si>
  <si>
    <t>Avtomatska preklopna kombinacija za preklop mreža - agregat z mehansko in električno blokado, motornimi pogoni, pomožnimi kontakti, montirana na montažno ploščo, 250A, 3p, NSX250F+Micrologic 2.3, ACP, IVE, UA krmilna enota (380/415V), Schneider Electric,                                                                              oznaka COD-NSX250F+M2.2-ACP+UA-400V-FIKS</t>
  </si>
  <si>
    <t>Izdelava ustreznega nadstreška iz rostfrei za razdelilec ST-ATS 1350mm x 700 mm x 1000 mm</t>
  </si>
  <si>
    <t>Prevoz, postavitev in odstranitev gradbenih
barak;</t>
  </si>
  <si>
    <t>Najem, postavitev in odstranitev kemičnih</t>
  </si>
  <si>
    <t>stranišč</t>
  </si>
  <si>
    <t>Odstranitev zasaditev na srednje porasli površini
(nad 30% pokritega tlorisa)
m2</t>
  </si>
  <si>
    <t>Površinski izkop humosa v povprečni globini
20 cm z odrivom ali premetom 1 m od roba
izkopa</t>
  </si>
  <si>
    <t>Zakoličba in zavarovanje vseh obstoječih podzemnih
instalacij v skladu z navodili upravljalcev.
Obračun po dejanskih količinah vpisanih v režijski
dnevnik in računu upravljalca komunalnih vodov.
ura</t>
  </si>
  <si>
    <t>Prestavitev obstoječe kanalizacije ne glede na
profil, vključno z izkopom in zasipom ter odvozom
v trajno deponijo, izdelava nove kanalizacije z
navezavo na obstoječo in ureditvijo terena po posegu.</t>
  </si>
  <si>
    <t>Rezanje asfaltne plasti s talno diamantno žago, deb.
do 10 cm .</t>
  </si>
  <si>
    <t>Rušitev obstoječega asfalta in ostalih tlakov v
povprečni debelini 10cm, vključno z nakladanjem
in odvozom v trajno deponijo na razdaljo do 10km.</t>
  </si>
  <si>
    <t>Čiščenje površin po opravljenih delih
kom</t>
  </si>
  <si>
    <t>SKUPAJ A:</t>
  </si>
  <si>
    <t>Izvedba temelja agregata iz betona C25/30
tlorisne velikosti 1,34x3,26x0,5m
vključno z izkopi, zasipi ter vsemi potrebnimi deli in
dobavo, transporti, z dodatki za zmrzlinsko
in proti soli odporen beton, izvedba vseh potrebnih
dilatacij in izolacij.
izkop 10,14m3
zasip z gramozom 4,20m3
opaž 4,60m2
podbeton C12/15 0,55m3
beton C25/30 2,20m3
armatura 200,00kg
expandirana pluta 2cm 3,70m2
expandirana pluta 5cm 5,40m2
pvc folija 5,40m2</t>
  </si>
  <si>
    <t>Dobava in montaža sponke KON09 iz jekla za izvedbo spojev med ploščatimi strelovodnimi vodniki ter armaturo temeljev. Proizvajalec HERMI</t>
  </si>
  <si>
    <t>Dobava in montaža sponke KON01 iz nerjavečega jekla za izvedbo spojev med ploščatim strelovodnim vodniki. Proizvajalec HERMI</t>
  </si>
  <si>
    <t>Dobava in montaža ploščatega vodnika RH1*H4 30x3,5 mm iz kislinsko odpornega jekla 30x3,5 mm za izvedbo ozemljitvene instalacije. Proizvajalec HERMI, vključno z izkopom, obsipom in zasipom</t>
  </si>
  <si>
    <t>SKUPAJ B:</t>
  </si>
  <si>
    <t>SKUPAJ C:</t>
  </si>
  <si>
    <t>DODATNA NEPREDVIDENA DELA PO GR.KNJ. 3%</t>
  </si>
  <si>
    <t>ŠTEV. PROJEKTA:   2/12/16</t>
  </si>
  <si>
    <t>OBJEKT:  DUP ENOTA MURETINCI, DIESEL AGREGAT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</si>
</sst>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1]"/>
    <numFmt numFmtId="165" formatCode="#,##0.00\ &quot;€&quot;"/>
    <numFmt numFmtId="166" formatCode="_-* #,##0.00&quot; SIT&quot;_-;\-* #,##0.00&quot; SIT&quot;_-;_-* \-??&quot; SIT&quot;_-;_-@_-"/>
    <numFmt numFmtId="167" formatCode="_-* #,##0.00\ _€_-;\-* #,##0.00\ _€_-;_-* \-??\ _€_-;_-@_-"/>
    <numFmt numFmtId="168" formatCode="#,##0.00&quot; €&quot;"/>
    <numFmt numFmtId="169" formatCode="_-* #,##0.00\ _S_I_T_-;\-* #,##0.00\ _S_I_T_-;_-* &quot;-&quot;??\ _S_I_T_-;_-@_-"/>
  </numFmts>
  <fonts count="16" x14ac:knownFonts="1">
    <font>
      <sz val="12"/>
      <name val="Times New Roman"/>
      <charset val="238"/>
    </font>
    <font>
      <sz val="11"/>
      <name val="Arial"/>
      <family val="2"/>
      <charset val="238"/>
    </font>
    <font>
      <b/>
      <sz val="11"/>
      <name val="Arial"/>
      <family val="2"/>
      <charset val="238"/>
    </font>
    <font>
      <sz val="11"/>
      <color theme="0"/>
      <name val="Arial"/>
      <family val="2"/>
      <charset val="238"/>
    </font>
    <font>
      <vertAlign val="superscript"/>
      <sz val="11"/>
      <name val="Arial"/>
      <family val="2"/>
      <charset val="238"/>
    </font>
    <font>
      <sz val="11"/>
      <color indexed="9"/>
      <name val="Arial"/>
      <family val="2"/>
      <charset val="238"/>
    </font>
    <font>
      <b/>
      <sz val="11"/>
      <color indexed="8"/>
      <name val="Arial"/>
      <family val="2"/>
      <charset val="238"/>
    </font>
    <font>
      <sz val="11"/>
      <color indexed="8"/>
      <name val="Arial"/>
      <family val="2"/>
      <charset val="238"/>
    </font>
    <font>
      <sz val="11"/>
      <name val="Arial"/>
      <family val="2"/>
    </font>
    <font>
      <sz val="11"/>
      <name val="Arial"/>
      <family val="2"/>
      <charset val="1"/>
    </font>
    <font>
      <sz val="11"/>
      <name val="Times New Roman"/>
      <family val="1"/>
      <charset val="238"/>
    </font>
    <font>
      <b/>
      <sz val="11"/>
      <name val="Arial"/>
      <family val="2"/>
      <charset val="1"/>
    </font>
    <font>
      <sz val="12"/>
      <name val="Times New Roman"/>
      <family val="1"/>
      <charset val="238"/>
    </font>
    <font>
      <b/>
      <sz val="12"/>
      <name val="Times New Roman"/>
      <family val="1"/>
      <charset val="1"/>
    </font>
    <font>
      <b/>
      <sz val="12"/>
      <name val="Arial"/>
      <family val="2"/>
      <charset val="238"/>
    </font>
    <font>
      <b/>
      <sz val="11"/>
      <color rgb="FF000000"/>
      <name val="Arial"/>
      <family val="2"/>
      <charset val="238"/>
    </font>
  </fonts>
  <fills count="6">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rgb="FFC0C0C0"/>
        <bgColor rgb="FFD9D9D9"/>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double">
        <color indexed="64"/>
      </bottom>
      <diagonal/>
    </border>
  </borders>
  <cellStyleXfs count="2">
    <xf numFmtId="0" fontId="0" fillId="0" borderId="0"/>
    <xf numFmtId="0" fontId="12" fillId="0" borderId="0"/>
  </cellStyleXfs>
  <cellXfs count="339">
    <xf numFmtId="0" fontId="0" fillId="0" borderId="0" xfId="0"/>
    <xf numFmtId="0" fontId="2" fillId="2" borderId="1" xfId="0" applyFont="1" applyFill="1" applyBorder="1" applyAlignment="1">
      <alignment horizontal="justify" vertical="top"/>
    </xf>
    <xf numFmtId="0" fontId="2" fillId="2" borderId="7" xfId="0" applyFont="1" applyFill="1" applyBorder="1" applyAlignment="1">
      <alignment horizontal="left" vertical="top"/>
    </xf>
    <xf numFmtId="0" fontId="2" fillId="0" borderId="0" xfId="0" applyFont="1" applyAlignment="1">
      <alignment horizontal="left" vertical="top"/>
    </xf>
    <xf numFmtId="0" fontId="2" fillId="0" borderId="0" xfId="0" applyNumberFormat="1" applyFont="1" applyAlignment="1">
      <alignment horizontal="center" vertical="top" wrapText="1"/>
    </xf>
    <xf numFmtId="0" fontId="1" fillId="0" borderId="0" xfId="0" applyFont="1" applyBorder="1"/>
    <xf numFmtId="0" fontId="2" fillId="0" borderId="0" xfId="0" applyFont="1" applyFill="1"/>
    <xf numFmtId="0" fontId="2" fillId="0" borderId="0" xfId="0" applyFont="1" applyBorder="1"/>
    <xf numFmtId="4" fontId="1" fillId="0" borderId="0" xfId="0" applyNumberFormat="1" applyFont="1"/>
    <xf numFmtId="0" fontId="1" fillId="0" borderId="0" xfId="0" applyFont="1" applyAlignment="1">
      <alignment wrapText="1"/>
    </xf>
    <xf numFmtId="0" fontId="1" fillId="0" borderId="0" xfId="0" applyFont="1" applyFill="1"/>
    <xf numFmtId="4" fontId="1" fillId="0" borderId="0" xfId="0" applyNumberFormat="1" applyFont="1" applyFill="1" applyBorder="1" applyAlignment="1" applyProtection="1">
      <alignment horizontal="left" vertical="top" wrapText="1"/>
    </xf>
    <xf numFmtId="0" fontId="1" fillId="0" borderId="0" xfId="0" applyFont="1" applyFill="1" applyAlignment="1">
      <alignment wrapText="1"/>
    </xf>
    <xf numFmtId="0" fontId="2" fillId="4" borderId="0" xfId="0" applyFont="1" applyFill="1"/>
    <xf numFmtId="0" fontId="1" fillId="0" borderId="0" xfId="0" applyFont="1" applyAlignment="1">
      <alignmen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horizontal="justify" vertical="top"/>
    </xf>
    <xf numFmtId="167" fontId="1" fillId="0" borderId="0" xfId="0" applyNumberFormat="1" applyFont="1" applyFill="1" applyBorder="1" applyAlignment="1" applyProtection="1">
      <alignment horizontal="left" vertical="top" wrapText="1"/>
    </xf>
    <xf numFmtId="4" fontId="1" fillId="0" borderId="0" xfId="0" applyNumberFormat="1" applyFont="1" applyAlignment="1">
      <alignment horizontal="right"/>
    </xf>
    <xf numFmtId="0" fontId="1" fillId="0" borderId="0" xfId="0" applyFont="1" applyAlignment="1">
      <alignment horizontal="left" vertical="top" wrapText="1"/>
    </xf>
    <xf numFmtId="0" fontId="1" fillId="0" borderId="0" xfId="0" applyFont="1" applyAlignment="1">
      <alignment horizontal="center"/>
    </xf>
    <xf numFmtId="0" fontId="2" fillId="0" borderId="0" xfId="0" applyFont="1"/>
    <xf numFmtId="0" fontId="1" fillId="0" borderId="0" xfId="0" applyFont="1"/>
    <xf numFmtId="164" fontId="1" fillId="0" borderId="0" xfId="0" applyNumberFormat="1" applyFont="1"/>
    <xf numFmtId="0" fontId="1" fillId="4" borderId="0" xfId="0" applyFont="1" applyFill="1"/>
    <xf numFmtId="0" fontId="1" fillId="2" borderId="0" xfId="0" applyFont="1" applyFill="1"/>
    <xf numFmtId="0" fontId="1" fillId="2" borderId="3" xfId="0" applyFont="1" applyFill="1" applyBorder="1"/>
    <xf numFmtId="4" fontId="1" fillId="2" borderId="3" xfId="0" applyNumberFormat="1" applyFont="1" applyFill="1" applyBorder="1" applyAlignment="1">
      <alignment horizontal="center"/>
    </xf>
    <xf numFmtId="0" fontId="1" fillId="2" borderId="5" xfId="0" applyFont="1" applyFill="1" applyBorder="1"/>
    <xf numFmtId="4" fontId="1" fillId="2" borderId="5" xfId="0" applyNumberFormat="1" applyFont="1" applyFill="1" applyBorder="1" applyAlignment="1">
      <alignment horizontal="center"/>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vertical="top" wrapText="1"/>
    </xf>
    <xf numFmtId="0" fontId="1" fillId="0" borderId="0" xfId="0" applyFont="1" applyAlignment="1">
      <alignment horizontal="right"/>
    </xf>
    <xf numFmtId="0" fontId="1" fillId="0" borderId="0" xfId="0" applyFont="1" applyAlignment="1">
      <alignment horizontal="left" vertical="top"/>
    </xf>
    <xf numFmtId="0" fontId="1" fillId="0" borderId="0" xfId="0" applyFont="1" applyAlignment="1">
      <alignment horizontal="right" vertical="top" wrapText="1"/>
    </xf>
    <xf numFmtId="0" fontId="1"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horizontal="center" wrapText="1"/>
    </xf>
    <xf numFmtId="0" fontId="1" fillId="0" borderId="0" xfId="0" applyFont="1" applyAlignment="1">
      <alignment horizontal="justify" wrapText="1"/>
    </xf>
    <xf numFmtId="0" fontId="1" fillId="0" borderId="0" xfId="0" applyFont="1" applyAlignment="1"/>
    <xf numFmtId="165" fontId="1" fillId="0" borderId="0" xfId="0" applyNumberFormat="1" applyFont="1" applyAlignment="1">
      <alignment horizontal="center" vertical="center"/>
    </xf>
    <xf numFmtId="165" fontId="1" fillId="0" borderId="0" xfId="0" applyNumberFormat="1" applyFont="1" applyAlignment="1">
      <alignment vertical="top" wrapText="1"/>
    </xf>
    <xf numFmtId="0" fontId="1" fillId="0" borderId="0" xfId="0" applyNumberFormat="1" applyFont="1" applyAlignment="1">
      <alignment vertical="top" wrapText="1"/>
    </xf>
    <xf numFmtId="0" fontId="7" fillId="0" borderId="0" xfId="0" applyNumberFormat="1" applyFont="1" applyAlignment="1">
      <alignment vertical="top" wrapText="1"/>
    </xf>
    <xf numFmtId="0" fontId="6" fillId="0" borderId="0" xfId="0" applyNumberFormat="1" applyFont="1" applyAlignment="1">
      <alignment horizontal="center" vertical="top" wrapText="1"/>
    </xf>
    <xf numFmtId="0" fontId="1" fillId="0" borderId="0" xfId="0" applyFont="1" applyFill="1" applyAlignment="1"/>
    <xf numFmtId="1" fontId="1" fillId="0" borderId="0" xfId="0" applyNumberFormat="1" applyFont="1" applyAlignment="1">
      <alignment horizontal="center" vertical="center" wrapText="1"/>
    </xf>
    <xf numFmtId="0" fontId="1" fillId="0" borderId="0" xfId="0" applyFont="1" applyFill="1" applyAlignment="1">
      <alignment horizontal="center"/>
    </xf>
    <xf numFmtId="1" fontId="1" fillId="0" borderId="0" xfId="0" applyNumberFormat="1" applyFont="1" applyFill="1" applyAlignment="1">
      <alignment horizontal="center" vertical="center" wrapText="1"/>
    </xf>
    <xf numFmtId="0" fontId="2" fillId="0" borderId="5" xfId="0" applyFont="1" applyBorder="1" applyAlignment="1">
      <alignment wrapText="1"/>
    </xf>
    <xf numFmtId="0" fontId="2" fillId="0" borderId="0" xfId="0" applyFont="1" applyAlignment="1">
      <alignment wrapText="1"/>
    </xf>
    <xf numFmtId="0" fontId="1" fillId="0" borderId="0" xfId="0" applyFont="1" applyFill="1" applyAlignment="1">
      <alignment horizontal="justify" vertical="top" wrapText="1"/>
    </xf>
    <xf numFmtId="0" fontId="2" fillId="0" borderId="0" xfId="0" applyFont="1" applyFill="1" applyAlignment="1">
      <alignment wrapText="1"/>
    </xf>
    <xf numFmtId="49" fontId="1" fillId="0" borderId="0" xfId="0" applyNumberFormat="1" applyFont="1" applyFill="1" applyBorder="1" applyAlignment="1" applyProtection="1">
      <alignment horizontal="left" vertical="top" wrapText="1"/>
    </xf>
    <xf numFmtId="0" fontId="1" fillId="0" borderId="0" xfId="0" applyFont="1" applyAlignment="1">
      <alignment horizontal="justify" vertical="top" wrapText="1"/>
    </xf>
    <xf numFmtId="166" fontId="1" fillId="0" borderId="0" xfId="0" applyNumberFormat="1" applyFont="1" applyFill="1" applyBorder="1" applyAlignment="1" applyProtection="1">
      <alignment horizontal="justify" vertical="top" wrapText="1"/>
    </xf>
    <xf numFmtId="0" fontId="2" fillId="0" borderId="5" xfId="0" applyFont="1" applyFill="1" applyBorder="1" applyAlignment="1">
      <alignment horizontal="justify" vertical="top" wrapText="1"/>
    </xf>
    <xf numFmtId="0" fontId="2" fillId="0" borderId="0" xfId="0" applyFont="1" applyBorder="1" applyAlignment="1">
      <alignment wrapText="1"/>
    </xf>
    <xf numFmtId="2" fontId="1" fillId="0" borderId="0" xfId="0" applyNumberFormat="1" applyFont="1" applyAlignment="1">
      <alignment wrapText="1"/>
    </xf>
    <xf numFmtId="0" fontId="0" fillId="0" borderId="0" xfId="0" applyFont="1" applyFill="1"/>
    <xf numFmtId="0" fontId="8" fillId="0" borderId="0" xfId="0" applyFont="1" applyFill="1"/>
    <xf numFmtId="0" fontId="8" fillId="0" borderId="0" xfId="0" applyFont="1"/>
    <xf numFmtId="0" fontId="0" fillId="0" borderId="0" xfId="0" applyFont="1"/>
    <xf numFmtId="4" fontId="1" fillId="3" borderId="3" xfId="0" applyNumberFormat="1" applyFont="1" applyFill="1" applyBorder="1" applyAlignment="1">
      <alignment horizontal="center" vertical="center" wrapText="1"/>
    </xf>
    <xf numFmtId="165" fontId="1" fillId="0" borderId="0" xfId="0" applyNumberFormat="1" applyFont="1" applyFill="1" applyAlignment="1">
      <alignment horizontal="center" vertical="center" wrapText="1"/>
    </xf>
    <xf numFmtId="4" fontId="1" fillId="0" borderId="0" xfId="0" applyNumberFormat="1" applyFont="1" applyAlignment="1">
      <alignment horizontal="center" vertical="center" wrapText="1"/>
    </xf>
    <xf numFmtId="4" fontId="1" fillId="0" borderId="0"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0" xfId="0" applyNumberFormat="1" applyFont="1" applyFill="1" applyAlignment="1">
      <alignment horizontal="center" vertical="center" wrapText="1"/>
    </xf>
    <xf numFmtId="4" fontId="1" fillId="0" borderId="0"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4" fontId="2" fillId="0" borderId="5" xfId="0" applyNumberFormat="1" applyFont="1" applyBorder="1" applyAlignment="1">
      <alignment horizontal="center" vertical="center" wrapText="1"/>
    </xf>
    <xf numFmtId="166" fontId="1" fillId="0" borderId="0" xfId="0" applyNumberFormat="1" applyFont="1" applyFill="1" applyBorder="1" applyAlignment="1" applyProtection="1">
      <alignment horizontal="center" vertical="center" wrapText="1"/>
    </xf>
    <xf numFmtId="0" fontId="1" fillId="0" borderId="0" xfId="0" applyFont="1" applyBorder="1" applyAlignment="1">
      <alignment horizontal="center" vertical="center" wrapText="1"/>
    </xf>
    <xf numFmtId="165" fontId="1" fillId="0" borderId="0" xfId="0" applyNumberFormat="1" applyFont="1" applyAlignment="1">
      <alignment horizontal="center" vertical="center" wrapText="1"/>
    </xf>
    <xf numFmtId="1" fontId="2" fillId="0" borderId="5" xfId="0" applyNumberFormat="1" applyFont="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5" xfId="0" applyNumberFormat="1" applyFont="1" applyBorder="1" applyAlignment="1">
      <alignment horizontal="center" vertical="center" wrapText="1"/>
    </xf>
    <xf numFmtId="165" fontId="1" fillId="0" borderId="0" xfId="0" applyNumberFormat="1" applyFont="1" applyFill="1" applyBorder="1" applyAlignment="1">
      <alignment horizontal="center" vertical="center" wrapText="1"/>
    </xf>
    <xf numFmtId="1" fontId="1" fillId="0" borderId="5" xfId="0" applyNumberFormat="1" applyFont="1" applyBorder="1" applyAlignment="1">
      <alignment horizontal="center" vertical="center" wrapText="1"/>
    </xf>
    <xf numFmtId="165" fontId="3" fillId="0" borderId="0" xfId="0" applyNumberFormat="1" applyFont="1" applyFill="1" applyAlignment="1">
      <alignment horizontal="center" vertical="center" wrapText="1"/>
    </xf>
    <xf numFmtId="165" fontId="3" fillId="0" borderId="5" xfId="0" applyNumberFormat="1" applyFont="1" applyFill="1" applyBorder="1" applyAlignment="1">
      <alignment horizontal="center" vertical="center" wrapText="1"/>
    </xf>
    <xf numFmtId="165"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 fontId="1" fillId="0" borderId="0" xfId="0" applyNumberFormat="1" applyFont="1" applyFill="1" applyBorder="1" applyAlignment="1">
      <alignment horizontal="center" vertical="center" wrapText="1"/>
    </xf>
    <xf numFmtId="165" fontId="1" fillId="0" borderId="0" xfId="0" applyNumberFormat="1" applyFont="1" applyFill="1" applyBorder="1" applyAlignment="1" applyProtection="1">
      <alignment horizontal="center" vertical="center" wrapText="1"/>
    </xf>
    <xf numFmtId="165" fontId="5" fillId="0" borderId="0" xfId="0" applyNumberFormat="1" applyFont="1" applyFill="1" applyBorder="1" applyAlignment="1" applyProtection="1">
      <alignment horizontal="center" vertical="center" wrapText="1"/>
    </xf>
    <xf numFmtId="165" fontId="1" fillId="0" borderId="5" xfId="0" applyNumberFormat="1" applyFont="1" applyFill="1" applyBorder="1" applyAlignment="1" applyProtection="1">
      <alignment horizontal="center" vertical="center" wrapText="1"/>
    </xf>
    <xf numFmtId="0" fontId="1" fillId="0" borderId="0" xfId="0" applyFont="1" applyAlignment="1">
      <alignment vertical="center"/>
    </xf>
    <xf numFmtId="49" fontId="1" fillId="0" borderId="0" xfId="0" applyNumberFormat="1" applyFont="1" applyAlignment="1">
      <alignment vertical="center"/>
    </xf>
    <xf numFmtId="49" fontId="2" fillId="0" borderId="0" xfId="0" applyNumberFormat="1" applyFont="1" applyAlignment="1">
      <alignment vertical="center"/>
    </xf>
    <xf numFmtId="49" fontId="1" fillId="0" borderId="5" xfId="0" applyNumberFormat="1" applyFont="1" applyBorder="1" applyAlignment="1">
      <alignment vertical="center"/>
    </xf>
    <xf numFmtId="49" fontId="1" fillId="0" borderId="0" xfId="0" applyNumberFormat="1" applyFont="1" applyFill="1" applyAlignment="1">
      <alignment vertical="center"/>
    </xf>
    <xf numFmtId="49" fontId="1" fillId="0" borderId="0" xfId="0" applyNumberFormat="1" applyFont="1" applyBorder="1" applyAlignment="1">
      <alignment vertical="center"/>
    </xf>
    <xf numFmtId="49" fontId="2" fillId="0" borderId="5" xfId="0" applyNumberFormat="1" applyFont="1" applyBorder="1" applyAlignment="1">
      <alignment vertical="center"/>
    </xf>
    <xf numFmtId="0" fontId="1" fillId="0" borderId="0" xfId="0" applyFont="1" applyBorder="1" applyAlignment="1">
      <alignment horizontal="left" vertical="center"/>
    </xf>
    <xf numFmtId="0" fontId="2" fillId="0" borderId="0" xfId="0" applyFont="1" applyBorder="1" applyAlignment="1">
      <alignment vertical="center"/>
    </xf>
    <xf numFmtId="0" fontId="10" fillId="0" borderId="0" xfId="0" applyFont="1"/>
    <xf numFmtId="0" fontId="11" fillId="0" borderId="0" xfId="0" applyFont="1"/>
    <xf numFmtId="0" fontId="11" fillId="0" borderId="0" xfId="0" applyFont="1" applyAlignment="1">
      <alignment horizontal="left" vertical="top" wrapText="1"/>
    </xf>
    <xf numFmtId="4" fontId="2" fillId="0" borderId="0" xfId="0" applyNumberFormat="1" applyFont="1" applyBorder="1" applyAlignment="1">
      <alignment horizontal="center"/>
    </xf>
    <xf numFmtId="1" fontId="2" fillId="0" borderId="0" xfId="0" applyNumberFormat="1" applyFont="1" applyBorder="1" applyAlignment="1">
      <alignment horizontal="center"/>
    </xf>
    <xf numFmtId="0" fontId="2" fillId="0" borderId="0" xfId="0" applyFont="1" applyAlignment="1">
      <alignment horizontal="left" vertical="top" wrapText="1"/>
    </xf>
    <xf numFmtId="0" fontId="9" fillId="0" borderId="10" xfId="0" applyFont="1" applyBorder="1" applyAlignment="1">
      <alignment wrapText="1"/>
    </xf>
    <xf numFmtId="164" fontId="9" fillId="0" borderId="0" xfId="0" applyNumberFormat="1" applyFont="1"/>
    <xf numFmtId="0" fontId="2" fillId="0" borderId="11" xfId="0" applyFont="1" applyBorder="1" applyAlignment="1">
      <alignment horizontal="right" vertical="center" wrapText="1"/>
    </xf>
    <xf numFmtId="0" fontId="1" fillId="0" borderId="11" xfId="0" applyFont="1" applyBorder="1" applyAlignment="1">
      <alignment wrapText="1"/>
    </xf>
    <xf numFmtId="0" fontId="2" fillId="0" borderId="11"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1" xfId="0" applyFont="1" applyBorder="1" applyAlignment="1">
      <alignment vertical="center" wrapText="1"/>
    </xf>
    <xf numFmtId="0" fontId="1" fillId="0" borderId="11" xfId="0" applyFont="1" applyBorder="1"/>
    <xf numFmtId="0" fontId="1" fillId="0" borderId="11" xfId="0" applyFont="1" applyBorder="1" applyAlignment="1">
      <alignment horizontal="right" vertical="center" wrapText="1"/>
    </xf>
    <xf numFmtId="0" fontId="1" fillId="0" borderId="11" xfId="0" applyFont="1" applyBorder="1" applyAlignment="1">
      <alignment vertical="center" wrapText="1"/>
    </xf>
    <xf numFmtId="0" fontId="8" fillId="0" borderId="11" xfId="0" applyFont="1" applyBorder="1" applyAlignment="1">
      <alignment vertical="center" wrapText="1"/>
    </xf>
    <xf numFmtId="0" fontId="9" fillId="0" borderId="11" xfId="0" applyFont="1" applyBorder="1" applyAlignment="1">
      <alignment horizontal="right"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wrapText="1"/>
    </xf>
    <xf numFmtId="165" fontId="1" fillId="0" borderId="11" xfId="0" applyNumberFormat="1" applyFont="1" applyBorder="1" applyAlignment="1">
      <alignment horizontal="center" vertical="center"/>
    </xf>
    <xf numFmtId="0" fontId="8" fillId="0" borderId="11" xfId="0" applyFont="1" applyBorder="1" applyAlignment="1">
      <alignment horizontal="center" vertical="center" wrapText="1"/>
    </xf>
    <xf numFmtId="0" fontId="8" fillId="0" borderId="11" xfId="0" quotePrefix="1" applyFont="1" applyBorder="1" applyAlignment="1">
      <alignment vertical="center" wrapText="1"/>
    </xf>
    <xf numFmtId="0" fontId="8" fillId="0" borderId="11" xfId="0" applyFont="1" applyBorder="1" applyAlignment="1">
      <alignment horizontal="right" vertical="center" wrapText="1"/>
    </xf>
    <xf numFmtId="0" fontId="1" fillId="0" borderId="11" xfId="0" applyFont="1" applyBorder="1" applyAlignment="1">
      <alignment horizontal="center" vertical="center"/>
    </xf>
    <xf numFmtId="0" fontId="2" fillId="0" borderId="12" xfId="0" applyFont="1" applyBorder="1" applyAlignment="1">
      <alignment horizontal="right" vertical="center" wrapText="1"/>
    </xf>
    <xf numFmtId="0" fontId="1" fillId="0" borderId="12" xfId="0" applyFont="1" applyBorder="1" applyAlignment="1">
      <alignment wrapText="1"/>
    </xf>
    <xf numFmtId="0" fontId="2" fillId="0" borderId="12" xfId="0" applyFont="1" applyBorder="1" applyAlignment="1">
      <alignment horizontal="center" vertical="center" wrapText="1"/>
    </xf>
    <xf numFmtId="0" fontId="1" fillId="0" borderId="12" xfId="0" applyFont="1" applyBorder="1" applyAlignment="1">
      <alignment horizontal="center" vertical="center" wrapText="1"/>
    </xf>
    <xf numFmtId="165" fontId="1" fillId="0" borderId="12" xfId="0" applyNumberFormat="1" applyFont="1" applyBorder="1" applyAlignment="1">
      <alignment horizontal="center" vertical="center"/>
    </xf>
    <xf numFmtId="0" fontId="1" fillId="5" borderId="8" xfId="0" applyFont="1" applyFill="1" applyBorder="1" applyAlignment="1">
      <alignment horizontal="right" vertical="top" wrapText="1"/>
    </xf>
    <xf numFmtId="0" fontId="1" fillId="5" borderId="3" xfId="0" applyFont="1" applyFill="1" applyBorder="1" applyAlignment="1">
      <alignment horizontal="center" vertical="top" wrapText="1"/>
    </xf>
    <xf numFmtId="0" fontId="1" fillId="5" borderId="3" xfId="0" applyFont="1" applyFill="1" applyBorder="1" applyAlignment="1">
      <alignment horizontal="center" vertical="center" wrapText="1"/>
    </xf>
    <xf numFmtId="165" fontId="1" fillId="5" borderId="3" xfId="0" applyNumberFormat="1" applyFont="1" applyFill="1" applyBorder="1" applyAlignment="1">
      <alignment horizontal="center" vertical="center" wrapText="1"/>
    </xf>
    <xf numFmtId="165" fontId="1" fillId="5" borderId="4" xfId="0" applyNumberFormat="1" applyFont="1" applyFill="1" applyBorder="1" applyAlignment="1">
      <alignment horizontal="center" vertical="center" wrapText="1"/>
    </xf>
    <xf numFmtId="0" fontId="1" fillId="5" borderId="9" xfId="0" applyFont="1" applyFill="1" applyBorder="1" applyAlignment="1">
      <alignment horizontal="right" vertical="top" wrapText="1"/>
    </xf>
    <xf numFmtId="0" fontId="1" fillId="5" borderId="5" xfId="0" applyFont="1" applyFill="1" applyBorder="1" applyAlignment="1">
      <alignment horizontal="center" vertical="top" wrapText="1"/>
    </xf>
    <xf numFmtId="0" fontId="1" fillId="5" borderId="5" xfId="0" applyFont="1" applyFill="1" applyBorder="1" applyAlignment="1">
      <alignment horizontal="center" vertical="center" wrapText="1"/>
    </xf>
    <xf numFmtId="165" fontId="1" fillId="5" borderId="5" xfId="0" applyNumberFormat="1" applyFont="1" applyFill="1" applyBorder="1" applyAlignment="1">
      <alignment horizontal="center" vertical="center" wrapText="1"/>
    </xf>
    <xf numFmtId="165" fontId="1" fillId="5" borderId="6" xfId="0" applyNumberFormat="1" applyFont="1" applyFill="1" applyBorder="1" applyAlignment="1">
      <alignment horizontal="center" vertical="center" wrapText="1"/>
    </xf>
    <xf numFmtId="0" fontId="11" fillId="0" borderId="11" xfId="0" applyFont="1" applyBorder="1" applyAlignment="1">
      <alignment horizontal="center" vertical="center" wrapText="1"/>
    </xf>
    <xf numFmtId="165" fontId="10" fillId="0" borderId="11" xfId="0" applyNumberFormat="1" applyFont="1" applyBorder="1" applyAlignment="1">
      <alignment horizontal="center" vertical="center"/>
    </xf>
    <xf numFmtId="0" fontId="1" fillId="0" borderId="0" xfId="0" applyNumberFormat="1" applyFont="1" applyAlignment="1">
      <alignment horizontal="center" vertical="center" wrapText="1"/>
    </xf>
    <xf numFmtId="0" fontId="1" fillId="0" borderId="11" xfId="0" applyNumberFormat="1" applyFont="1" applyFill="1" applyBorder="1" applyAlignment="1">
      <alignment horizontal="left" vertical="top" wrapText="1"/>
    </xf>
    <xf numFmtId="0" fontId="2" fillId="0" borderId="11"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xf>
    <xf numFmtId="0" fontId="2" fillId="0" borderId="11" xfId="0" applyNumberFormat="1" applyFont="1" applyBorder="1" applyAlignment="1">
      <alignment vertical="top" wrapText="1"/>
    </xf>
    <xf numFmtId="0" fontId="2" fillId="0" borderId="11" xfId="0" applyNumberFormat="1" applyFont="1" applyBorder="1" applyAlignment="1">
      <alignment horizontal="center" vertical="center" wrapText="1"/>
    </xf>
    <xf numFmtId="165" fontId="1" fillId="0" borderId="11"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1" xfId="0" applyNumberFormat="1" applyFont="1" applyBorder="1" applyAlignment="1">
      <alignment vertical="top" wrapText="1"/>
    </xf>
    <xf numFmtId="0" fontId="2" fillId="0" borderId="11" xfId="0" applyNumberFormat="1" applyFont="1" applyBorder="1" applyAlignment="1">
      <alignment horizontal="center" vertical="top" wrapText="1"/>
    </xf>
    <xf numFmtId="0" fontId="7" fillId="0" borderId="11" xfId="0" applyNumberFormat="1" applyFont="1" applyBorder="1" applyAlignment="1">
      <alignment vertical="top" wrapText="1"/>
    </xf>
    <xf numFmtId="0" fontId="1" fillId="0" borderId="11" xfId="0" applyNumberFormat="1" applyFont="1" applyFill="1" applyBorder="1" applyAlignment="1">
      <alignment horizontal="center" vertical="center" wrapText="1"/>
    </xf>
    <xf numFmtId="0" fontId="6" fillId="0" borderId="11" xfId="0" applyNumberFormat="1" applyFont="1" applyBorder="1" applyAlignment="1">
      <alignment horizontal="center" vertical="top" wrapText="1"/>
    </xf>
    <xf numFmtId="165" fontId="2" fillId="0" borderId="11" xfId="0" applyNumberFormat="1" applyFont="1" applyBorder="1" applyAlignment="1">
      <alignment horizontal="center" vertical="center" wrapText="1"/>
    </xf>
    <xf numFmtId="0" fontId="1" fillId="0" borderId="11" xfId="0" applyFont="1" applyFill="1" applyBorder="1" applyAlignment="1">
      <alignment vertical="top" wrapText="1"/>
    </xf>
    <xf numFmtId="0" fontId="1" fillId="0" borderId="11" xfId="0" applyFont="1" applyBorder="1" applyAlignment="1">
      <alignment horizontal="center" vertical="top" wrapText="1"/>
    </xf>
    <xf numFmtId="0" fontId="1" fillId="0" borderId="11" xfId="0" applyFont="1" applyBorder="1" applyAlignment="1">
      <alignment vertical="top" wrapText="1"/>
    </xf>
    <xf numFmtId="0" fontId="7" fillId="0" borderId="11" xfId="0" applyNumberFormat="1" applyFont="1" applyBorder="1" applyAlignment="1">
      <alignment horizontal="center" vertical="top" wrapText="1"/>
    </xf>
    <xf numFmtId="0" fontId="1" fillId="4" borderId="11" xfId="0" applyNumberFormat="1" applyFont="1" applyFill="1" applyBorder="1" applyAlignment="1">
      <alignment vertical="top" wrapText="1"/>
    </xf>
    <xf numFmtId="0" fontId="1" fillId="4" borderId="11" xfId="0" applyNumberFormat="1" applyFont="1" applyFill="1" applyBorder="1" applyAlignment="1">
      <alignment horizontal="center" vertical="center" wrapText="1"/>
    </xf>
    <xf numFmtId="0" fontId="1" fillId="0" borderId="11" xfId="0" applyNumberFormat="1" applyFont="1" applyBorder="1" applyAlignment="1">
      <alignment horizontal="justify" vertical="top" wrapText="1"/>
    </xf>
    <xf numFmtId="0" fontId="1" fillId="0" borderId="11" xfId="0" quotePrefix="1" applyNumberFormat="1" applyFont="1" applyFill="1" applyBorder="1" applyAlignment="1">
      <alignment horizontal="left" vertical="top" wrapText="1"/>
    </xf>
    <xf numFmtId="0" fontId="1" fillId="0" borderId="11" xfId="0" applyFont="1" applyFill="1" applyBorder="1" applyAlignment="1">
      <alignment horizontal="center" vertical="center" wrapText="1"/>
    </xf>
    <xf numFmtId="0" fontId="2" fillId="0" borderId="12" xfId="0" applyFont="1" applyBorder="1" applyAlignment="1">
      <alignment horizontal="center" vertical="top" wrapText="1"/>
    </xf>
    <xf numFmtId="0" fontId="1" fillId="0" borderId="12" xfId="0" applyFont="1" applyBorder="1" applyAlignment="1">
      <alignment horizontal="center" wrapText="1"/>
    </xf>
    <xf numFmtId="0" fontId="2" fillId="3" borderId="7" xfId="0" applyNumberFormat="1" applyFont="1" applyFill="1" applyBorder="1" applyAlignment="1">
      <alignment horizontal="center" vertical="top" wrapText="1"/>
    </xf>
    <xf numFmtId="0" fontId="2" fillId="3" borderId="1" xfId="0" applyNumberFormat="1" applyFont="1" applyFill="1" applyBorder="1" applyAlignment="1">
      <alignment vertical="top" wrapText="1"/>
    </xf>
    <xf numFmtId="0" fontId="2"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xf>
    <xf numFmtId="0" fontId="1" fillId="0" borderId="0" xfId="0" applyFont="1" applyFill="1" applyBorder="1"/>
    <xf numFmtId="0" fontId="2" fillId="0" borderId="11" xfId="0" applyFont="1" applyBorder="1" applyAlignment="1">
      <alignment horizontal="left" vertical="top"/>
    </xf>
    <xf numFmtId="0" fontId="2" fillId="0" borderId="11" xfId="0" applyFont="1" applyBorder="1" applyAlignment="1">
      <alignment wrapText="1"/>
    </xf>
    <xf numFmtId="0" fontId="1" fillId="0" borderId="11" xfId="0" applyFont="1" applyBorder="1" applyAlignment="1">
      <alignment horizontal="left" vertical="top"/>
    </xf>
    <xf numFmtId="0" fontId="2" fillId="0" borderId="11" xfId="0" applyFont="1" applyBorder="1" applyAlignment="1">
      <alignment horizontal="justify" vertical="top" wrapText="1"/>
    </xf>
    <xf numFmtId="0" fontId="1" fillId="0" borderId="11" xfId="0" applyFont="1" applyFill="1" applyBorder="1" applyAlignment="1">
      <alignment wrapText="1"/>
    </xf>
    <xf numFmtId="0" fontId="1" fillId="0" borderId="11" xfId="0" applyFont="1" applyBorder="1" applyAlignment="1">
      <alignment horizontal="justify" vertical="top" wrapText="1"/>
    </xf>
    <xf numFmtId="0" fontId="2" fillId="0" borderId="11" xfId="0" applyFont="1" applyFill="1" applyBorder="1" applyAlignment="1">
      <alignment horizontal="justify" vertical="top" wrapText="1"/>
    </xf>
    <xf numFmtId="1" fontId="1" fillId="0" borderId="12" xfId="0" applyNumberFormat="1" applyFont="1" applyBorder="1" applyAlignment="1">
      <alignment horizontal="center" vertical="center" wrapText="1"/>
    </xf>
    <xf numFmtId="0" fontId="2" fillId="2" borderId="8" xfId="0" applyFont="1" applyFill="1" applyBorder="1" applyAlignment="1">
      <alignment horizontal="left" vertical="top"/>
    </xf>
    <xf numFmtId="0" fontId="2" fillId="2" borderId="3" xfId="0" applyFont="1" applyFill="1" applyBorder="1" applyAlignment="1">
      <alignment horizontal="justify" vertical="top" wrapText="1"/>
    </xf>
    <xf numFmtId="0" fontId="1" fillId="2" borderId="9" xfId="0" applyFont="1" applyFill="1" applyBorder="1" applyAlignment="1">
      <alignment horizontal="left"/>
    </xf>
    <xf numFmtId="0" fontId="1" fillId="2" borderId="5" xfId="0" applyFont="1" applyFill="1" applyBorder="1" applyAlignment="1">
      <alignment wrapText="1"/>
    </xf>
    <xf numFmtId="4" fontId="1" fillId="2" borderId="3" xfId="0" applyNumberFormat="1" applyFont="1" applyFill="1" applyBorder="1" applyAlignment="1">
      <alignment horizontal="center" vertical="center"/>
    </xf>
    <xf numFmtId="1" fontId="1" fillId="2" borderId="3" xfId="0"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1" fontId="1" fillId="2" borderId="5" xfId="0" applyNumberFormat="1" applyFont="1" applyFill="1" applyBorder="1" applyAlignment="1">
      <alignment horizontal="center" vertical="center"/>
    </xf>
    <xf numFmtId="0" fontId="2" fillId="0" borderId="11" xfId="0" applyFont="1" applyBorder="1" applyAlignment="1">
      <alignment horizontal="center" vertical="center"/>
    </xf>
    <xf numFmtId="1" fontId="2" fillId="0" borderId="11" xfId="0" applyNumberFormat="1" applyFont="1" applyBorder="1" applyAlignment="1">
      <alignment horizontal="center" vertical="center"/>
    </xf>
    <xf numFmtId="1" fontId="1" fillId="0" borderId="11" xfId="0" applyNumberFormat="1" applyFont="1" applyBorder="1" applyAlignment="1">
      <alignment horizontal="center" vertical="center"/>
    </xf>
    <xf numFmtId="165" fontId="2" fillId="0" borderId="11" xfId="0" applyNumberFormat="1" applyFont="1" applyBorder="1" applyAlignment="1">
      <alignment horizontal="center" vertical="center"/>
    </xf>
    <xf numFmtId="4" fontId="1" fillId="0" borderId="11" xfId="0" applyNumberFormat="1" applyFont="1" applyBorder="1" applyAlignment="1">
      <alignment horizontal="center" vertical="center"/>
    </xf>
    <xf numFmtId="0" fontId="1" fillId="0" borderId="0" xfId="1" applyFont="1" applyBorder="1" applyAlignment="1">
      <alignment wrapText="1"/>
    </xf>
    <xf numFmtId="0" fontId="1" fillId="0" borderId="0" xfId="1" applyFont="1" applyBorder="1"/>
    <xf numFmtId="0" fontId="1" fillId="0" borderId="0" xfId="1" applyFont="1" applyBorder="1" applyAlignment="1">
      <alignment horizontal="center" wrapText="1"/>
    </xf>
    <xf numFmtId="0" fontId="1" fillId="0" borderId="0" xfId="1" applyFont="1" applyBorder="1" applyAlignment="1">
      <alignment horizontal="center"/>
    </xf>
    <xf numFmtId="0" fontId="1" fillId="0" borderId="0" xfId="1" applyFont="1" applyFill="1" applyBorder="1" applyAlignment="1">
      <alignment wrapText="1"/>
    </xf>
    <xf numFmtId="0" fontId="1" fillId="0" borderId="0" xfId="1" applyFont="1" applyBorder="1" applyAlignment="1">
      <alignment horizontal="left" vertical="top"/>
    </xf>
    <xf numFmtId="0" fontId="1" fillId="0" borderId="0" xfId="1" applyFont="1" applyBorder="1" applyAlignment="1">
      <alignment horizontal="justify" vertical="top" wrapText="1"/>
    </xf>
    <xf numFmtId="0" fontId="1" fillId="0" borderId="0" xfId="1" applyFont="1" applyBorder="1" applyAlignment="1">
      <alignment horizontal="center" vertical="center"/>
    </xf>
    <xf numFmtId="1" fontId="1" fillId="0" borderId="0" xfId="1" applyNumberFormat="1" applyFont="1" applyBorder="1" applyAlignment="1">
      <alignment horizontal="center" vertical="center"/>
    </xf>
    <xf numFmtId="4" fontId="1" fillId="0" borderId="0" xfId="1" applyNumberFormat="1" applyFont="1" applyBorder="1" applyAlignment="1">
      <alignment horizontal="center" vertical="center"/>
    </xf>
    <xf numFmtId="0" fontId="1" fillId="0" borderId="0" xfId="1" applyFont="1" applyBorder="1" applyAlignment="1">
      <alignment horizontal="justify" vertical="top"/>
    </xf>
    <xf numFmtId="0" fontId="2" fillId="0" borderId="0" xfId="0" applyNumberFormat="1" applyFont="1" applyAlignment="1">
      <alignment vertical="top"/>
    </xf>
    <xf numFmtId="0" fontId="2" fillId="0" borderId="0" xfId="0" applyNumberFormat="1" applyFont="1" applyAlignment="1">
      <alignment vertical="top" wrapText="1"/>
    </xf>
    <xf numFmtId="0" fontId="11" fillId="0" borderId="0" xfId="0" applyNumberFormat="1" applyFont="1" applyAlignment="1">
      <alignment horizontal="left" vertical="top" wrapText="1"/>
    </xf>
    <xf numFmtId="0" fontId="11" fillId="0" borderId="0" xfId="0" applyNumberFormat="1" applyFont="1" applyAlignment="1">
      <alignment vertical="top" wrapText="1"/>
    </xf>
    <xf numFmtId="0" fontId="2" fillId="0" borderId="0" xfId="0" applyNumberFormat="1" applyFont="1" applyBorder="1" applyAlignment="1">
      <alignment wrapText="1"/>
    </xf>
    <xf numFmtId="0" fontId="2" fillId="0" borderId="0" xfId="0" applyNumberFormat="1" applyFont="1" applyAlignment="1">
      <alignment horizontal="left" vertical="top" wrapText="1"/>
    </xf>
    <xf numFmtId="0" fontId="2" fillId="0" borderId="0" xfId="0" applyFont="1" applyAlignment="1">
      <alignment horizontal="center"/>
    </xf>
    <xf numFmtId="0" fontId="11" fillId="0" borderId="0" xfId="0" applyNumberFormat="1" applyFont="1" applyAlignment="1">
      <alignment horizontal="center"/>
    </xf>
    <xf numFmtId="0" fontId="11" fillId="0" borderId="0" xfId="0" applyFont="1" applyAlignment="1">
      <alignment horizontal="center"/>
    </xf>
    <xf numFmtId="0" fontId="11" fillId="0" borderId="12" xfId="0" applyFont="1" applyBorder="1" applyAlignment="1">
      <alignment horizontal="right" vertical="center" wrapText="1"/>
    </xf>
    <xf numFmtId="0" fontId="11" fillId="0" borderId="12" xfId="0" applyFont="1" applyBorder="1"/>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3" fillId="0" borderId="0" xfId="0" applyFont="1"/>
    <xf numFmtId="0" fontId="9" fillId="0" borderId="0" xfId="0" applyFont="1" applyAlignment="1">
      <alignment horizontal="center"/>
    </xf>
    <xf numFmtId="0" fontId="11" fillId="0" borderId="0" xfId="0" applyFont="1" applyAlignment="1">
      <alignment horizontal="center" vertical="distributed" wrapText="1"/>
    </xf>
    <xf numFmtId="0" fontId="14" fillId="4" borderId="11" xfId="0" applyFont="1" applyFill="1" applyBorder="1" applyAlignment="1">
      <alignment wrapText="1"/>
    </xf>
    <xf numFmtId="0" fontId="2" fillId="0" borderId="11" xfId="0" applyFont="1" applyBorder="1" applyAlignment="1">
      <alignment horizontal="left" vertical="center" wrapText="1"/>
    </xf>
    <xf numFmtId="0" fontId="1" fillId="0" borderId="0" xfId="0" applyFont="1" applyAlignment="1">
      <alignment horizontal="left"/>
    </xf>
    <xf numFmtId="0" fontId="1" fillId="0" borderId="11" xfId="0" applyFont="1" applyBorder="1" applyAlignment="1">
      <alignment horizontal="left" vertical="center" wrapText="1"/>
    </xf>
    <xf numFmtId="4" fontId="1" fillId="0" borderId="11" xfId="0" applyNumberFormat="1" applyFont="1" applyBorder="1" applyAlignment="1">
      <alignment horizontal="center" vertical="center" wrapText="1"/>
    </xf>
    <xf numFmtId="169" fontId="1" fillId="0" borderId="11" xfId="0" applyNumberFormat="1" applyFont="1" applyFill="1" applyBorder="1" applyAlignment="1">
      <alignment horizontal="center" vertical="center"/>
    </xf>
    <xf numFmtId="0" fontId="2" fillId="0" borderId="13" xfId="0" applyFont="1" applyBorder="1" applyAlignment="1">
      <alignment wrapText="1"/>
    </xf>
    <xf numFmtId="4" fontId="1" fillId="0" borderId="13" xfId="0" applyNumberFormat="1" applyFont="1" applyBorder="1" applyAlignment="1">
      <alignment horizontal="center" vertical="center" wrapText="1"/>
    </xf>
    <xf numFmtId="1" fontId="1" fillId="0" borderId="13" xfId="0" applyNumberFormat="1" applyFont="1" applyBorder="1" applyAlignment="1">
      <alignment horizontal="center" vertical="center"/>
    </xf>
    <xf numFmtId="169" fontId="1" fillId="0" borderId="13" xfId="0" applyNumberFormat="1" applyFont="1" applyFill="1" applyBorder="1" applyAlignment="1">
      <alignment horizontal="center" vertical="center"/>
    </xf>
    <xf numFmtId="165" fontId="2" fillId="0" borderId="13" xfId="0" applyNumberFormat="1" applyFont="1" applyBorder="1" applyAlignment="1">
      <alignment horizontal="center" vertical="center"/>
    </xf>
    <xf numFmtId="0" fontId="2" fillId="4" borderId="11" xfId="0" applyFont="1" applyFill="1" applyBorder="1" applyAlignment="1">
      <alignment wrapText="1"/>
    </xf>
    <xf numFmtId="0" fontId="2" fillId="0" borderId="11" xfId="0" applyFont="1" applyBorder="1" applyAlignment="1">
      <alignment vertical="top" wrapText="1"/>
    </xf>
    <xf numFmtId="0" fontId="1" fillId="0" borderId="0" xfId="0" applyFont="1" applyBorder="1" applyAlignment="1">
      <alignment horizontal="left" vertical="top" wrapText="1"/>
    </xf>
    <xf numFmtId="0" fontId="1" fillId="0" borderId="0" xfId="0" applyFont="1" applyBorder="1" applyAlignment="1">
      <alignment horizontal="right" vertical="top" wrapText="1"/>
    </xf>
    <xf numFmtId="168" fontId="1" fillId="0" borderId="0" xfId="0" applyNumberFormat="1" applyFont="1" applyBorder="1" applyAlignment="1">
      <alignment horizontal="right" vertical="top" wrapText="1"/>
    </xf>
    <xf numFmtId="0" fontId="1" fillId="0" borderId="11" xfId="0" applyNumberFormat="1" applyFont="1" applyBorder="1" applyAlignment="1">
      <alignment horizontal="center" vertical="top" wrapText="1"/>
    </xf>
    <xf numFmtId="0" fontId="1" fillId="0" borderId="12" xfId="0" applyFont="1" applyBorder="1" applyAlignment="1">
      <alignment horizontal="center"/>
    </xf>
    <xf numFmtId="0" fontId="2" fillId="0" borderId="11" xfId="0" applyNumberFormat="1" applyFont="1" applyFill="1" applyBorder="1" applyAlignment="1">
      <alignment horizontal="center" vertical="top" wrapText="1"/>
    </xf>
    <xf numFmtId="0" fontId="1" fillId="0" borderId="11" xfId="0" applyFont="1" applyBorder="1" applyAlignment="1">
      <alignment horizontal="center" vertical="top"/>
    </xf>
    <xf numFmtId="0" fontId="1" fillId="0" borderId="11" xfId="0" applyFont="1" applyFill="1" applyBorder="1" applyAlignment="1">
      <alignment horizontal="center" vertical="top" wrapText="1"/>
    </xf>
    <xf numFmtId="0" fontId="15" fillId="0" borderId="11" xfId="0" applyFont="1" applyBorder="1" applyAlignment="1">
      <alignment horizontal="center" vertical="top" wrapText="1"/>
    </xf>
    <xf numFmtId="0" fontId="2" fillId="0" borderId="11" xfId="0" applyFont="1" applyBorder="1" applyAlignment="1">
      <alignment horizontal="center" vertical="top" wrapText="1"/>
    </xf>
    <xf numFmtId="4" fontId="1" fillId="2" borderId="4" xfId="0" applyNumberFormat="1" applyFont="1" applyFill="1" applyBorder="1" applyAlignment="1">
      <alignment horizontal="center" vertical="center"/>
    </xf>
    <xf numFmtId="4" fontId="1" fillId="2" borderId="6" xfId="0" applyNumberFormat="1" applyFont="1" applyFill="1" applyBorder="1" applyAlignment="1">
      <alignment horizontal="center" vertical="center"/>
    </xf>
    <xf numFmtId="1" fontId="2" fillId="0" borderId="12" xfId="0" applyNumberFormat="1" applyFont="1" applyBorder="1" applyAlignment="1">
      <alignment horizontal="center" vertical="center" wrapText="1"/>
    </xf>
    <xf numFmtId="165" fontId="2" fillId="0" borderId="12" xfId="0" applyNumberFormat="1" applyFont="1" applyBorder="1" applyAlignment="1">
      <alignment horizontal="center" vertical="center"/>
    </xf>
    <xf numFmtId="0" fontId="2" fillId="4" borderId="11" xfId="0" applyFont="1" applyFill="1" applyBorder="1" applyAlignment="1">
      <alignment horizontal="center" vertical="center"/>
    </xf>
    <xf numFmtId="4" fontId="2" fillId="4" borderId="11" xfId="0" applyNumberFormat="1" applyFont="1" applyFill="1" applyBorder="1" applyAlignment="1">
      <alignment horizontal="center" vertical="center" wrapText="1"/>
    </xf>
    <xf numFmtId="1" fontId="2" fillId="4" borderId="11" xfId="0" applyNumberFormat="1" applyFont="1" applyFill="1" applyBorder="1" applyAlignment="1">
      <alignment horizontal="center" vertical="center"/>
    </xf>
    <xf numFmtId="169" fontId="2" fillId="4" borderId="11" xfId="0" applyNumberFormat="1" applyFont="1" applyFill="1" applyBorder="1" applyAlignment="1">
      <alignment horizontal="center" vertical="center"/>
    </xf>
    <xf numFmtId="165" fontId="2" fillId="4" borderId="11" xfId="0" applyNumberFormat="1" applyFont="1" applyFill="1" applyBorder="1" applyAlignment="1">
      <alignment horizontal="center" vertical="center"/>
    </xf>
    <xf numFmtId="4" fontId="2" fillId="0" borderId="11" xfId="0" applyNumberFormat="1" applyFont="1" applyBorder="1" applyAlignment="1">
      <alignment horizontal="center" vertical="center" wrapText="1"/>
    </xf>
    <xf numFmtId="169" fontId="2" fillId="0" borderId="11" xfId="0" applyNumberFormat="1" applyFont="1" applyFill="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horizontal="center" vertical="center" wrapText="1"/>
    </xf>
    <xf numFmtId="1" fontId="2" fillId="0" borderId="13" xfId="0" applyNumberFormat="1" applyFont="1" applyBorder="1" applyAlignment="1">
      <alignment horizontal="center" vertical="center"/>
    </xf>
    <xf numFmtId="169" fontId="2" fillId="0" borderId="13" xfId="0" applyNumberFormat="1" applyFont="1" applyFill="1" applyBorder="1" applyAlignment="1">
      <alignment horizontal="center" vertical="center"/>
    </xf>
    <xf numFmtId="164" fontId="1" fillId="0" borderId="11" xfId="0" applyNumberFormat="1" applyFont="1" applyBorder="1" applyAlignment="1">
      <alignment horizontal="center" vertical="center"/>
    </xf>
    <xf numFmtId="4" fontId="1" fillId="0" borderId="11" xfId="0" applyNumberFormat="1" applyFont="1" applyFill="1" applyBorder="1" applyAlignment="1" applyProtection="1">
      <alignment horizontal="center" vertical="center"/>
    </xf>
    <xf numFmtId="164" fontId="2" fillId="0" borderId="11" xfId="0" applyNumberFormat="1" applyFont="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wrapText="1"/>
    </xf>
    <xf numFmtId="1" fontId="1"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165" fontId="1" fillId="3" borderId="4"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2" fillId="3" borderId="5" xfId="0" applyFont="1" applyFill="1" applyBorder="1" applyAlignment="1">
      <alignment wrapText="1"/>
    </xf>
    <xf numFmtId="4" fontId="1" fillId="3" borderId="5" xfId="0" applyNumberFormat="1" applyFont="1" applyFill="1" applyBorder="1" applyAlignment="1">
      <alignment horizontal="center" vertical="center" wrapText="1"/>
    </xf>
    <xf numFmtId="1" fontId="1" fillId="3" borderId="5" xfId="0" applyNumberFormat="1" applyFont="1" applyFill="1" applyBorder="1" applyAlignment="1">
      <alignment horizontal="center" vertical="center"/>
    </xf>
    <xf numFmtId="0" fontId="1" fillId="3" borderId="5" xfId="0" applyFont="1" applyFill="1" applyBorder="1" applyAlignment="1">
      <alignment horizontal="center" vertical="center"/>
    </xf>
    <xf numFmtId="165" fontId="1" fillId="3" borderId="6" xfId="0" applyNumberFormat="1" applyFont="1" applyFill="1" applyBorder="1" applyAlignment="1">
      <alignment horizontal="center" vertical="center"/>
    </xf>
    <xf numFmtId="0" fontId="1" fillId="4" borderId="11" xfId="0" applyFont="1" applyFill="1" applyBorder="1" applyAlignment="1">
      <alignment horizontal="center" vertical="center"/>
    </xf>
    <xf numFmtId="0" fontId="1" fillId="4" borderId="11" xfId="0" applyFont="1" applyFill="1" applyBorder="1" applyAlignment="1">
      <alignment wrapText="1"/>
    </xf>
    <xf numFmtId="4" fontId="1" fillId="4" borderId="11" xfId="0" applyNumberFormat="1" applyFont="1" applyFill="1" applyBorder="1" applyAlignment="1">
      <alignment horizontal="center" vertical="center" wrapText="1"/>
    </xf>
    <xf numFmtId="1" fontId="1" fillId="4" borderId="11" xfId="0" applyNumberFormat="1" applyFont="1" applyFill="1" applyBorder="1" applyAlignment="1">
      <alignment horizontal="center" vertical="center"/>
    </xf>
    <xf numFmtId="169" fontId="1" fillId="4" borderId="11" xfId="0" applyNumberFormat="1" applyFont="1" applyFill="1" applyBorder="1" applyAlignment="1">
      <alignment horizontal="center" vertical="center"/>
    </xf>
    <xf numFmtId="165" fontId="1" fillId="4" borderId="11" xfId="0" applyNumberFormat="1" applyFont="1" applyFill="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2" fillId="0" borderId="12" xfId="0" applyFont="1" applyBorder="1" applyAlignment="1">
      <alignment wrapText="1"/>
    </xf>
    <xf numFmtId="4" fontId="1" fillId="0" borderId="12" xfId="0" applyNumberFormat="1" applyFont="1" applyBorder="1" applyAlignment="1">
      <alignment horizontal="center" vertical="center" wrapText="1"/>
    </xf>
    <xf numFmtId="1" fontId="1" fillId="0" borderId="12" xfId="0" applyNumberFormat="1" applyFont="1" applyBorder="1" applyAlignment="1">
      <alignment horizontal="center" vertical="center"/>
    </xf>
    <xf numFmtId="169" fontId="1" fillId="0" borderId="12" xfId="0" applyNumberFormat="1" applyFont="1" applyFill="1" applyBorder="1" applyAlignment="1">
      <alignment horizontal="center" vertical="center"/>
    </xf>
    <xf numFmtId="49" fontId="2" fillId="4" borderId="11" xfId="0" applyNumberFormat="1" applyFont="1" applyFill="1" applyBorder="1" applyAlignment="1">
      <alignment horizontal="center" vertical="center"/>
    </xf>
    <xf numFmtId="49" fontId="1" fillId="0" borderId="11" xfId="0" applyNumberFormat="1" applyFont="1" applyBorder="1" applyAlignment="1">
      <alignment horizontal="center" vertical="center"/>
    </xf>
    <xf numFmtId="4" fontId="1" fillId="0" borderId="11" xfId="0" applyNumberFormat="1" applyFont="1" applyFill="1" applyBorder="1" applyAlignment="1">
      <alignment horizontal="center" vertical="center" wrapText="1"/>
    </xf>
    <xf numFmtId="1" fontId="1" fillId="0" borderId="11" xfId="0" applyNumberFormat="1" applyFont="1" applyFill="1" applyBorder="1" applyAlignment="1">
      <alignment horizontal="center" vertical="center"/>
    </xf>
    <xf numFmtId="49" fontId="1" fillId="4" borderId="11" xfId="0" applyNumberFormat="1" applyFont="1" applyFill="1" applyBorder="1" applyAlignment="1">
      <alignment horizontal="center" vertical="center"/>
    </xf>
    <xf numFmtId="4" fontId="1" fillId="0" borderId="11" xfId="0" applyNumberFormat="1" applyFont="1" applyFill="1" applyBorder="1" applyAlignment="1" applyProtection="1">
      <alignment horizontal="left" vertical="top" wrapText="1"/>
    </xf>
    <xf numFmtId="169" fontId="3" fillId="0" borderId="11" xfId="0" applyNumberFormat="1" applyFont="1" applyFill="1" applyBorder="1" applyAlignment="1">
      <alignment horizontal="center" vertical="center"/>
    </xf>
    <xf numFmtId="49" fontId="2" fillId="0" borderId="11" xfId="0" applyNumberFormat="1" applyFont="1" applyBorder="1" applyAlignment="1">
      <alignment horizontal="center" vertical="center"/>
    </xf>
    <xf numFmtId="2" fontId="1" fillId="0" borderId="11" xfId="0" applyNumberFormat="1" applyFont="1" applyBorder="1" applyAlignment="1">
      <alignment wrapText="1"/>
    </xf>
    <xf numFmtId="49" fontId="1" fillId="0" borderId="11" xfId="0" applyNumberFormat="1" applyFont="1" applyFill="1" applyBorder="1" applyAlignment="1">
      <alignment horizontal="center" vertical="center"/>
    </xf>
    <xf numFmtId="0" fontId="2" fillId="0" borderId="11" xfId="0" applyFont="1" applyFill="1" applyBorder="1" applyAlignment="1">
      <alignment wrapText="1"/>
    </xf>
    <xf numFmtId="0" fontId="1" fillId="0" borderId="11" xfId="0" applyFont="1" applyFill="1" applyBorder="1" applyAlignment="1">
      <alignment horizontal="justify" vertical="top" wrapText="1"/>
    </xf>
    <xf numFmtId="0" fontId="1" fillId="0" borderId="11" xfId="0" applyFont="1" applyFill="1" applyBorder="1" applyAlignment="1" applyProtection="1">
      <alignment horizontal="left" vertical="top" wrapText="1"/>
    </xf>
    <xf numFmtId="49" fontId="1" fillId="0" borderId="11" xfId="0" applyNumberFormat="1" applyFont="1" applyFill="1" applyBorder="1" applyAlignment="1" applyProtection="1">
      <alignment horizontal="left" vertical="top" wrapText="1"/>
    </xf>
    <xf numFmtId="166" fontId="1" fillId="0" borderId="11" xfId="0" applyNumberFormat="1" applyFont="1" applyFill="1" applyBorder="1" applyAlignment="1" applyProtection="1">
      <alignment horizontal="center" vertical="center" wrapText="1"/>
    </xf>
    <xf numFmtId="167" fontId="1" fillId="0" borderId="11" xfId="0" applyNumberFormat="1" applyFont="1" applyFill="1" applyBorder="1" applyAlignment="1" applyProtection="1">
      <alignment horizontal="left" vertical="top" wrapText="1"/>
    </xf>
    <xf numFmtId="0" fontId="1" fillId="0" borderId="11" xfId="0" applyNumberFormat="1" applyFont="1" applyBorder="1" applyAlignment="1">
      <alignment wrapText="1"/>
    </xf>
    <xf numFmtId="4" fontId="1" fillId="2" borderId="1" xfId="0" applyNumberFormat="1" applyFont="1" applyFill="1" applyBorder="1" applyAlignment="1">
      <alignment horizontal="center"/>
    </xf>
    <xf numFmtId="165" fontId="2" fillId="2" borderId="2" xfId="0" applyNumberFormat="1" applyFont="1" applyFill="1" applyBorder="1" applyAlignment="1">
      <alignment horizontal="center"/>
    </xf>
    <xf numFmtId="0" fontId="2" fillId="2" borderId="0" xfId="0" applyFont="1" applyFill="1" applyAlignment="1">
      <alignment horizontal="left" vertical="top"/>
    </xf>
    <xf numFmtId="4" fontId="1" fillId="2" borderId="0" xfId="0" applyNumberFormat="1" applyFont="1" applyFill="1" applyAlignment="1">
      <alignment horizontal="center"/>
    </xf>
    <xf numFmtId="165" fontId="2" fillId="2" borderId="0" xfId="0" applyNumberFormat="1" applyFont="1" applyFill="1" applyAlignment="1">
      <alignment horizontal="center"/>
    </xf>
    <xf numFmtId="165" fontId="2" fillId="2" borderId="4" xfId="0" applyNumberFormat="1" applyFont="1" applyFill="1" applyBorder="1" applyAlignment="1">
      <alignment horizontal="center"/>
    </xf>
    <xf numFmtId="0" fontId="2" fillId="2" borderId="9" xfId="0" applyFont="1" applyFill="1" applyBorder="1" applyAlignment="1">
      <alignment horizontal="left" vertical="top"/>
    </xf>
    <xf numFmtId="165" fontId="2" fillId="2" borderId="6" xfId="0" applyNumberFormat="1" applyFont="1" applyFill="1" applyBorder="1" applyAlignment="1">
      <alignment horizontal="center"/>
    </xf>
    <xf numFmtId="4" fontId="1" fillId="0" borderId="0" xfId="0" applyNumberFormat="1" applyFont="1" applyAlignment="1">
      <alignment horizontal="center"/>
    </xf>
    <xf numFmtId="165" fontId="2" fillId="0" borderId="0" xfId="0" applyNumberFormat="1" applyFont="1" applyAlignment="1">
      <alignment horizontal="center"/>
    </xf>
    <xf numFmtId="0" fontId="2" fillId="0" borderId="0" xfId="0" applyFont="1" applyAlignment="1">
      <alignment horizontal="center" vertical="top"/>
    </xf>
    <xf numFmtId="165" fontId="2" fillId="0" borderId="0" xfId="0" applyNumberFormat="1" applyFont="1" applyAlignment="1">
      <alignment horizontal="center" vertical="top"/>
    </xf>
    <xf numFmtId="165" fontId="11" fillId="0" borderId="12" xfId="0" applyNumberFormat="1" applyFont="1" applyBorder="1" applyAlignment="1">
      <alignment horizontal="center" vertical="center"/>
    </xf>
    <xf numFmtId="165" fontId="11" fillId="0" borderId="0" xfId="0" applyNumberFormat="1" applyFont="1" applyBorder="1" applyAlignment="1">
      <alignment horizontal="center"/>
    </xf>
    <xf numFmtId="165" fontId="2" fillId="0" borderId="0" xfId="0" applyNumberFormat="1" applyFont="1" applyBorder="1" applyAlignment="1">
      <alignment horizontal="center"/>
    </xf>
    <xf numFmtId="165" fontId="11" fillId="0" borderId="0" xfId="0" applyNumberFormat="1" applyFont="1" applyAlignment="1">
      <alignment horizontal="center"/>
    </xf>
    <xf numFmtId="0" fontId="2" fillId="0" borderId="10" xfId="0" applyFont="1" applyBorder="1"/>
    <xf numFmtId="0" fontId="11" fillId="0" borderId="10" xfId="0" applyFont="1" applyBorder="1" applyAlignment="1">
      <alignment horizontal="center"/>
    </xf>
    <xf numFmtId="0" fontId="9" fillId="0" borderId="10" xfId="0" applyFont="1" applyBorder="1" applyAlignment="1">
      <alignment horizontal="center"/>
    </xf>
    <xf numFmtId="165" fontId="9" fillId="0" borderId="10" xfId="0" applyNumberFormat="1" applyFont="1" applyBorder="1" applyAlignment="1">
      <alignment horizontal="center"/>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165" fontId="1" fillId="0" borderId="11" xfId="0" applyNumberFormat="1" applyFont="1" applyBorder="1" applyAlignment="1" applyProtection="1">
      <alignment horizontal="center" vertical="center"/>
      <protection locked="0"/>
    </xf>
    <xf numFmtId="165" fontId="1" fillId="0" borderId="11" xfId="0" applyNumberFormat="1" applyFont="1" applyBorder="1" applyAlignment="1" applyProtection="1">
      <alignment horizontal="center" vertical="center" wrapText="1"/>
      <protection locked="0"/>
    </xf>
    <xf numFmtId="165" fontId="1" fillId="0" borderId="11" xfId="0" applyNumberFormat="1" applyFont="1" applyFill="1" applyBorder="1" applyAlignment="1" applyProtection="1">
      <alignment horizontal="center" vertical="center" wrapText="1"/>
      <protection locked="0"/>
    </xf>
    <xf numFmtId="165" fontId="1" fillId="4" borderId="11" xfId="0" applyNumberFormat="1" applyFont="1" applyFill="1" applyBorder="1" applyAlignment="1" applyProtection="1">
      <alignment horizontal="center" vertical="center" wrapText="1"/>
      <protection locked="0"/>
    </xf>
    <xf numFmtId="165" fontId="2" fillId="0" borderId="11" xfId="0" applyNumberFormat="1" applyFont="1" applyBorder="1" applyAlignment="1" applyProtection="1">
      <alignment horizontal="center" vertical="center" wrapText="1"/>
      <protection locked="0"/>
    </xf>
    <xf numFmtId="4" fontId="1" fillId="0" borderId="11" xfId="0" applyNumberFormat="1" applyFont="1" applyFill="1" applyBorder="1" applyAlignment="1" applyProtection="1">
      <alignment horizontal="center" vertical="center"/>
      <protection locked="0"/>
    </xf>
    <xf numFmtId="4" fontId="1" fillId="0" borderId="11" xfId="0" applyNumberFormat="1" applyFont="1" applyBorder="1" applyAlignment="1" applyProtection="1">
      <alignment horizontal="center" vertical="center"/>
      <protection locked="0"/>
    </xf>
    <xf numFmtId="168" fontId="1" fillId="0" borderId="11" xfId="0" applyNumberFormat="1" applyFont="1" applyBorder="1" applyAlignment="1" applyProtection="1">
      <alignment horizontal="center" vertical="center"/>
      <protection locked="0"/>
    </xf>
    <xf numFmtId="169" fontId="1" fillId="0" borderId="11" xfId="0" applyNumberFormat="1" applyFont="1" applyFill="1" applyBorder="1" applyAlignment="1" applyProtection="1">
      <alignment horizontal="center" vertical="center"/>
      <protection locked="0"/>
    </xf>
    <xf numFmtId="168" fontId="1" fillId="0" borderId="11" xfId="0" applyNumberFormat="1" applyFont="1" applyFill="1" applyBorder="1" applyAlignment="1" applyProtection="1">
      <alignment horizontal="center" vertical="center"/>
      <protection locked="0"/>
    </xf>
    <xf numFmtId="165" fontId="1" fillId="0" borderId="11" xfId="0" applyNumberFormat="1" applyFont="1" applyFill="1" applyBorder="1" applyAlignment="1">
      <alignment horizontal="center" vertical="center"/>
    </xf>
    <xf numFmtId="165" fontId="1" fillId="0" borderId="13" xfId="0" applyNumberFormat="1" applyFont="1" applyFill="1" applyBorder="1" applyAlignment="1">
      <alignment horizontal="center" vertical="center"/>
    </xf>
    <xf numFmtId="165" fontId="8" fillId="0" borderId="11" xfId="0" applyNumberFormat="1" applyFont="1" applyBorder="1" applyAlignment="1" applyProtection="1">
      <alignment horizontal="center" vertical="center"/>
      <protection locked="0"/>
    </xf>
  </cellXfs>
  <cellStyles count="2">
    <cellStyle name="Navadno" xfId="0" builtinId="0"/>
    <cellStyle name="Navadno 2" xfId="1"/>
  </cellStyles>
  <dxfs count="4">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234</xdr:row>
      <xdr:rowOff>0</xdr:rowOff>
    </xdr:from>
    <xdr:to>
      <xdr:col>5</xdr:col>
      <xdr:colOff>76200</xdr:colOff>
      <xdr:row>235</xdr:row>
      <xdr:rowOff>33617</xdr:rowOff>
    </xdr:to>
    <xdr:sp macro="" textlink="">
      <xdr:nvSpPr>
        <xdr:cNvPr id="1057" name="Text Box 1">
          <a:extLst>
            <a:ext uri="{FF2B5EF4-FFF2-40B4-BE49-F238E27FC236}">
              <a16:creationId xmlns:a16="http://schemas.microsoft.com/office/drawing/2014/main" id="{00000000-0008-0000-0400-000021040000}"/>
            </a:ext>
          </a:extLst>
        </xdr:cNvPr>
        <xdr:cNvSpPr txBox="1">
          <a:spLocks noChangeArrowheads="1"/>
        </xdr:cNvSpPr>
      </xdr:nvSpPr>
      <xdr:spPr bwMode="auto">
        <a:xfrm>
          <a:off x="4251960" y="26738580"/>
          <a:ext cx="76200" cy="182880"/>
        </a:xfrm>
        <a:prstGeom prst="rect">
          <a:avLst/>
        </a:prstGeom>
        <a:noFill/>
        <a:ln w="9525">
          <a:noFill/>
          <a:miter lim="800000"/>
          <a:headEnd/>
          <a:tailEnd/>
        </a:ln>
      </xdr:spPr>
    </xdr:sp>
    <xdr:clientData/>
  </xdr:twoCellAnchor>
  <xdr:oneCellAnchor>
    <xdr:from>
      <xdr:col>1</xdr:col>
      <xdr:colOff>916305</xdr:colOff>
      <xdr:row>0</xdr:row>
      <xdr:rowOff>0</xdr:rowOff>
    </xdr:from>
    <xdr:ext cx="184731" cy="264560"/>
    <xdr:sp macro="" textlink="">
      <xdr:nvSpPr>
        <xdr:cNvPr id="3" name="PoljeZBesedilom 2">
          <a:extLst>
            <a:ext uri="{FF2B5EF4-FFF2-40B4-BE49-F238E27FC236}">
              <a16:creationId xmlns:a16="http://schemas.microsoft.com/office/drawing/2014/main" id="{00000000-0008-0000-0400-000003000000}"/>
            </a:ext>
          </a:extLst>
        </xdr:cNvPr>
        <xdr:cNvSpPr txBox="1"/>
      </xdr:nvSpPr>
      <xdr:spPr>
        <a:xfrm>
          <a:off x="1129665" y="2686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0</xdr:row>
      <xdr:rowOff>0</xdr:rowOff>
    </xdr:from>
    <xdr:ext cx="184731" cy="264560"/>
    <xdr:sp macro="" textlink="">
      <xdr:nvSpPr>
        <xdr:cNvPr id="4" name="PoljeZBesedilom 3">
          <a:extLst>
            <a:ext uri="{FF2B5EF4-FFF2-40B4-BE49-F238E27FC236}">
              <a16:creationId xmlns:a16="http://schemas.microsoft.com/office/drawing/2014/main" id="{00000000-0008-0000-0400-000003000000}"/>
            </a:ext>
          </a:extLst>
        </xdr:cNvPr>
        <xdr:cNvSpPr txBox="1"/>
      </xdr:nvSpPr>
      <xdr:spPr>
        <a:xfrm>
          <a:off x="123063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23"/>
  <sheetViews>
    <sheetView showZeros="0" zoomScale="85" zoomScaleNormal="85" zoomScaleSheetLayoutView="100" workbookViewId="0">
      <selection activeCell="E33" sqref="E33"/>
    </sheetView>
  </sheetViews>
  <sheetFormatPr defaultColWidth="9" defaultRowHeight="14.25" x14ac:dyDescent="0.2"/>
  <cols>
    <col min="1" max="1" width="7.125" style="36" customWidth="1"/>
    <col min="2" max="2" width="43.375" style="18" customWidth="1"/>
    <col min="3" max="3" width="7.625" style="35" customWidth="1"/>
    <col min="4" max="4" width="5.75" style="35" customWidth="1"/>
    <col min="5" max="5" width="8.5" style="20" customWidth="1"/>
    <col min="6" max="6" width="11.5" style="8" customWidth="1"/>
    <col min="7" max="7" width="17.625" style="24" customWidth="1"/>
    <col min="8" max="8" width="15.375" style="24" customWidth="1"/>
    <col min="9" max="16384" width="9" style="24"/>
  </cols>
  <sheetData>
    <row r="1" spans="1:11" ht="15" x14ac:dyDescent="0.25">
      <c r="A1" s="2" t="s">
        <v>0</v>
      </c>
      <c r="B1" s="1" t="s">
        <v>7</v>
      </c>
      <c r="C1" s="304"/>
      <c r="D1" s="304"/>
      <c r="E1" s="304"/>
      <c r="F1" s="305"/>
    </row>
    <row r="2" spans="1:11" ht="3" customHeight="1" x14ac:dyDescent="0.25">
      <c r="A2" s="306"/>
      <c r="B2" s="27"/>
      <c r="C2" s="307"/>
      <c r="D2" s="307"/>
      <c r="E2" s="307"/>
      <c r="F2" s="308"/>
    </row>
    <row r="3" spans="1:11" ht="15" x14ac:dyDescent="0.25">
      <c r="A3" s="183"/>
      <c r="B3" s="28"/>
      <c r="C3" s="29"/>
      <c r="D3" s="29"/>
      <c r="E3" s="29"/>
      <c r="F3" s="309"/>
    </row>
    <row r="4" spans="1:11" ht="15" x14ac:dyDescent="0.25">
      <c r="A4" s="310"/>
      <c r="B4" s="30"/>
      <c r="C4" s="31"/>
      <c r="D4" s="31"/>
      <c r="E4" s="31"/>
      <c r="F4" s="311"/>
    </row>
    <row r="5" spans="1:11" ht="15" x14ac:dyDescent="0.25">
      <c r="A5" s="3"/>
      <c r="C5" s="22"/>
      <c r="D5" s="22"/>
      <c r="E5" s="312"/>
      <c r="F5" s="313"/>
    </row>
    <row r="6" spans="1:11" s="32" customFormat="1" ht="15" x14ac:dyDescent="0.25">
      <c r="A6" s="314"/>
      <c r="B6" s="33" t="s">
        <v>41</v>
      </c>
      <c r="C6" s="38"/>
      <c r="D6" s="38"/>
      <c r="E6" s="38"/>
      <c r="F6" s="315"/>
    </row>
    <row r="7" spans="1:11" s="32" customFormat="1" ht="15" x14ac:dyDescent="0.25">
      <c r="A7" s="314"/>
      <c r="B7" s="33"/>
      <c r="C7" s="38"/>
      <c r="D7" s="38"/>
      <c r="E7" s="38"/>
      <c r="F7" s="315"/>
    </row>
    <row r="8" spans="1:11" s="32" customFormat="1" ht="15" x14ac:dyDescent="0.25">
      <c r="A8" s="33"/>
      <c r="B8" s="207" t="s">
        <v>330</v>
      </c>
      <c r="C8" s="38"/>
      <c r="D8" s="314"/>
      <c r="E8" s="38"/>
      <c r="F8" s="315"/>
    </row>
    <row r="9" spans="1:11" s="32" customFormat="1" ht="15" x14ac:dyDescent="0.25">
      <c r="A9" s="33"/>
      <c r="B9" s="207" t="s">
        <v>331</v>
      </c>
      <c r="C9" s="38"/>
      <c r="D9" s="314"/>
      <c r="E9" s="38"/>
      <c r="F9" s="315"/>
    </row>
    <row r="10" spans="1:11" s="32" customFormat="1" ht="15" x14ac:dyDescent="0.25">
      <c r="A10" s="314"/>
      <c r="B10" s="207" t="s">
        <v>332</v>
      </c>
      <c r="C10" s="38"/>
      <c r="D10" s="314"/>
      <c r="E10" s="38"/>
      <c r="F10" s="315"/>
    </row>
    <row r="11" spans="1:11" s="32" customFormat="1" ht="15" x14ac:dyDescent="0.25">
      <c r="A11" s="314"/>
      <c r="C11" s="38"/>
      <c r="D11" s="38"/>
      <c r="E11" s="38"/>
      <c r="F11" s="315"/>
      <c r="H11" s="33"/>
    </row>
    <row r="12" spans="1:11" s="32" customFormat="1" ht="15" x14ac:dyDescent="0.25">
      <c r="A12" s="33"/>
      <c r="B12" s="207" t="s">
        <v>372</v>
      </c>
      <c r="C12" s="38"/>
      <c r="D12" s="314"/>
      <c r="E12" s="38"/>
      <c r="F12" s="315"/>
    </row>
    <row r="13" spans="1:11" s="32" customFormat="1" ht="15" x14ac:dyDescent="0.25">
      <c r="A13" s="33"/>
      <c r="B13" s="207" t="s">
        <v>333</v>
      </c>
      <c r="C13" s="38"/>
      <c r="D13" s="314"/>
      <c r="E13" s="38"/>
      <c r="F13" s="315"/>
      <c r="K13" s="3"/>
    </row>
    <row r="14" spans="1:11" s="32" customFormat="1" ht="15" x14ac:dyDescent="0.25">
      <c r="A14" s="314"/>
      <c r="B14" s="207" t="s">
        <v>334</v>
      </c>
      <c r="C14" s="38"/>
      <c r="D14" s="314"/>
      <c r="E14" s="38"/>
      <c r="F14" s="315"/>
      <c r="K14" s="3"/>
    </row>
    <row r="15" spans="1:11" s="32" customFormat="1" ht="15" x14ac:dyDescent="0.25">
      <c r="A15" s="33"/>
      <c r="B15" s="34"/>
      <c r="C15" s="38"/>
      <c r="D15" s="314"/>
      <c r="E15" s="38"/>
      <c r="F15" s="315"/>
      <c r="K15" s="3"/>
    </row>
    <row r="16" spans="1:11" s="32" customFormat="1" ht="15" x14ac:dyDescent="0.25">
      <c r="A16" s="314"/>
      <c r="C16" s="38"/>
      <c r="D16" s="314"/>
      <c r="E16" s="38"/>
      <c r="F16" s="315"/>
    </row>
    <row r="17" spans="1:1025" s="32" customFormat="1" ht="15" x14ac:dyDescent="0.25">
      <c r="A17" s="33"/>
      <c r="B17" s="207" t="s">
        <v>335</v>
      </c>
      <c r="C17" s="38"/>
      <c r="D17" s="38"/>
      <c r="E17" s="38"/>
      <c r="F17" s="315"/>
      <c r="H17" s="33"/>
    </row>
    <row r="18" spans="1:1025" s="32" customFormat="1" ht="15" x14ac:dyDescent="0.25">
      <c r="A18" s="33"/>
      <c r="B18" s="207" t="s">
        <v>336</v>
      </c>
      <c r="C18" s="38"/>
      <c r="D18" s="38"/>
      <c r="E18" s="38"/>
      <c r="F18" s="315"/>
      <c r="H18" s="33"/>
    </row>
    <row r="19" spans="1:1025" s="32" customFormat="1" ht="15" x14ac:dyDescent="0.25">
      <c r="A19" s="314"/>
      <c r="C19" s="38"/>
      <c r="D19" s="38"/>
      <c r="E19" s="38"/>
      <c r="F19" s="315"/>
    </row>
    <row r="20" spans="1:1025" s="32" customFormat="1" ht="15" x14ac:dyDescent="0.25">
      <c r="A20" s="33"/>
      <c r="B20" s="208" t="s">
        <v>337</v>
      </c>
      <c r="C20" s="38"/>
      <c r="D20" s="38"/>
      <c r="E20" s="38"/>
      <c r="F20" s="315"/>
      <c r="H20" s="33"/>
    </row>
    <row r="21" spans="1:1025" s="32" customFormat="1" ht="15" x14ac:dyDescent="0.25">
      <c r="A21" s="314"/>
      <c r="C21" s="38"/>
      <c r="D21" s="38"/>
      <c r="E21" s="38"/>
      <c r="F21" s="315"/>
    </row>
    <row r="22" spans="1:1025" s="32" customFormat="1" ht="15" x14ac:dyDescent="0.25">
      <c r="A22" s="33"/>
      <c r="B22" s="207" t="s">
        <v>371</v>
      </c>
      <c r="C22" s="38"/>
      <c r="D22" s="38"/>
      <c r="E22" s="38"/>
      <c r="F22" s="315"/>
    </row>
    <row r="23" spans="1:1025" ht="15" x14ac:dyDescent="0.25">
      <c r="A23" s="23"/>
      <c r="B23" s="24"/>
      <c r="C23" s="22"/>
      <c r="D23" s="22"/>
      <c r="E23" s="22"/>
      <c r="F23" s="313"/>
    </row>
    <row r="24" spans="1:1025" s="220" customFormat="1" ht="15.75" x14ac:dyDescent="0.25">
      <c r="A24" s="216"/>
      <c r="B24" s="217"/>
      <c r="C24" s="218"/>
      <c r="D24" s="218" t="s">
        <v>303</v>
      </c>
      <c r="E24" s="219" t="s">
        <v>280</v>
      </c>
      <c r="F24" s="316" t="s">
        <v>281</v>
      </c>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row>
    <row r="25" spans="1:1025" customFormat="1" ht="45" x14ac:dyDescent="0.25">
      <c r="A25" s="23" t="s">
        <v>2</v>
      </c>
      <c r="B25" s="103" t="s">
        <v>347</v>
      </c>
      <c r="C25" s="214" t="s">
        <v>345</v>
      </c>
      <c r="D25" s="215">
        <v>1</v>
      </c>
      <c r="E25" s="221" t="str">
        <f>'UPS+CNS'!F9</f>
        <v>-</v>
      </c>
      <c r="F25" s="317" t="str">
        <f>IF(E25="-","-",E25*D25)</f>
        <v>-</v>
      </c>
      <c r="G25" s="66"/>
      <c r="H25" s="108"/>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c r="IX25" s="66"/>
      <c r="IY25" s="66"/>
      <c r="IZ25" s="66"/>
      <c r="JA25" s="66"/>
      <c r="JB25" s="66"/>
      <c r="JC25" s="66"/>
      <c r="JD25" s="66"/>
      <c r="JE25" s="66"/>
      <c r="JF25" s="66"/>
      <c r="JG25" s="66"/>
      <c r="JH25" s="66"/>
      <c r="JI25" s="66"/>
      <c r="JJ25" s="66"/>
      <c r="JK25" s="66"/>
      <c r="JL25" s="66"/>
      <c r="JM25" s="66"/>
      <c r="JN25" s="66"/>
      <c r="JO25" s="66"/>
      <c r="JP25" s="66"/>
      <c r="JQ25" s="66"/>
      <c r="JR25" s="66"/>
      <c r="JS25" s="66"/>
      <c r="JT25" s="66"/>
      <c r="JU25" s="66"/>
      <c r="JV25" s="66"/>
      <c r="JW25" s="66"/>
      <c r="JX25" s="66"/>
      <c r="JY25" s="66"/>
      <c r="JZ25" s="66"/>
      <c r="KA25" s="66"/>
      <c r="KB25" s="66"/>
      <c r="KC25" s="66"/>
      <c r="KD25" s="66"/>
      <c r="KE25" s="66"/>
      <c r="KF25" s="66"/>
      <c r="KG25" s="66"/>
      <c r="KH25" s="66"/>
      <c r="KI25" s="66"/>
      <c r="KJ25" s="66"/>
      <c r="KK25" s="66"/>
      <c r="KL25" s="66"/>
      <c r="KM25" s="66"/>
      <c r="KN25" s="66"/>
      <c r="KO25" s="66"/>
      <c r="KP25" s="66"/>
      <c r="KQ25" s="66"/>
      <c r="KR25" s="66"/>
      <c r="KS25" s="66"/>
      <c r="KT25" s="66"/>
      <c r="KU25" s="66"/>
      <c r="KV25" s="66"/>
      <c r="KW25" s="66"/>
      <c r="KX25" s="66"/>
      <c r="KY25" s="66"/>
      <c r="KZ25" s="66"/>
      <c r="LA25" s="66"/>
      <c r="LB25" s="66"/>
      <c r="LC25" s="66"/>
      <c r="LD25" s="66"/>
      <c r="LE25" s="66"/>
      <c r="LF25" s="66"/>
      <c r="LG25" s="66"/>
      <c r="LH25" s="66"/>
      <c r="LI25" s="66"/>
      <c r="LJ25" s="66"/>
      <c r="LK25" s="66"/>
      <c r="LL25" s="66"/>
      <c r="LM25" s="66"/>
      <c r="LN25" s="66"/>
      <c r="LO25" s="66"/>
      <c r="LP25" s="66"/>
      <c r="LQ25" s="66"/>
      <c r="LR25" s="66"/>
      <c r="LS25" s="66"/>
      <c r="LT25" s="66"/>
      <c r="LU25" s="66"/>
      <c r="LV25" s="66"/>
      <c r="LW25" s="66"/>
      <c r="LX25" s="66"/>
      <c r="LY25" s="66"/>
      <c r="LZ25" s="66"/>
      <c r="MA25" s="66"/>
      <c r="MB25" s="66"/>
      <c r="MC25" s="66"/>
      <c r="MD25" s="66"/>
      <c r="ME25" s="66"/>
      <c r="MF25" s="66"/>
      <c r="MG25" s="66"/>
      <c r="MH25" s="66"/>
      <c r="MI25" s="66"/>
      <c r="MJ25" s="66"/>
      <c r="MK25" s="66"/>
      <c r="ML25" s="66"/>
      <c r="MM25" s="66"/>
      <c r="MN25" s="66"/>
      <c r="MO25" s="66"/>
      <c r="MP25" s="66"/>
      <c r="MQ25" s="66"/>
      <c r="MR25" s="66"/>
      <c r="MS25" s="66"/>
      <c r="MT25" s="66"/>
      <c r="MU25" s="66"/>
      <c r="MV25" s="66"/>
      <c r="MW25" s="66"/>
      <c r="MX25" s="66"/>
      <c r="MY25" s="66"/>
      <c r="MZ25" s="66"/>
      <c r="NA25" s="66"/>
      <c r="NB25" s="66"/>
      <c r="NC25" s="66"/>
      <c r="ND25" s="66"/>
      <c r="NE25" s="66"/>
      <c r="NF25" s="66"/>
      <c r="NG25" s="66"/>
      <c r="NH25" s="66"/>
      <c r="NI25" s="66"/>
      <c r="NJ25" s="66"/>
      <c r="NK25" s="66"/>
      <c r="NL25" s="66"/>
      <c r="NM25" s="66"/>
      <c r="NN25" s="66"/>
      <c r="NO25" s="66"/>
      <c r="NP25" s="66"/>
      <c r="NQ25" s="66"/>
      <c r="NR25" s="66"/>
      <c r="NS25" s="66"/>
      <c r="NT25" s="66"/>
      <c r="NU25" s="66"/>
      <c r="NV25" s="66"/>
      <c r="NW25" s="66"/>
      <c r="NX25" s="66"/>
      <c r="NY25" s="66"/>
      <c r="NZ25" s="66"/>
      <c r="OA25" s="66"/>
      <c r="OB25" s="66"/>
      <c r="OC25" s="66"/>
      <c r="OD25" s="66"/>
      <c r="OE25" s="66"/>
      <c r="OF25" s="66"/>
      <c r="OG25" s="66"/>
      <c r="OH25" s="66"/>
      <c r="OI25" s="66"/>
      <c r="OJ25" s="66"/>
      <c r="OK25" s="66"/>
      <c r="OL25" s="66"/>
      <c r="OM25" s="66"/>
      <c r="ON25" s="66"/>
      <c r="OO25" s="66"/>
      <c r="OP25" s="66"/>
      <c r="OQ25" s="66"/>
      <c r="OR25" s="66"/>
      <c r="OS25" s="66"/>
      <c r="OT25" s="66"/>
      <c r="OU25" s="66"/>
      <c r="OV25" s="66"/>
      <c r="OW25" s="66"/>
      <c r="OX25" s="66"/>
      <c r="OY25" s="66"/>
      <c r="OZ25" s="66"/>
      <c r="PA25" s="66"/>
      <c r="PB25" s="66"/>
      <c r="PC25" s="66"/>
      <c r="PD25" s="66"/>
      <c r="PE25" s="66"/>
      <c r="PF25" s="66"/>
      <c r="PG25" s="66"/>
      <c r="PH25" s="66"/>
      <c r="PI25" s="66"/>
      <c r="PJ25" s="66"/>
      <c r="PK25" s="66"/>
      <c r="PL25" s="66"/>
      <c r="PM25" s="66"/>
      <c r="PN25" s="66"/>
      <c r="PO25" s="66"/>
      <c r="PP25" s="66"/>
      <c r="PQ25" s="66"/>
      <c r="PR25" s="66"/>
      <c r="PS25" s="66"/>
      <c r="PT25" s="66"/>
      <c r="PU25" s="66"/>
      <c r="PV25" s="66"/>
      <c r="PW25" s="66"/>
      <c r="PX25" s="66"/>
      <c r="PY25" s="66"/>
      <c r="PZ25" s="66"/>
      <c r="QA25" s="66"/>
      <c r="QB25" s="66"/>
      <c r="QC25" s="66"/>
      <c r="QD25" s="66"/>
      <c r="QE25" s="66"/>
      <c r="QF25" s="66"/>
      <c r="QG25" s="66"/>
      <c r="QH25" s="66"/>
      <c r="QI25" s="66"/>
      <c r="QJ25" s="66"/>
      <c r="QK25" s="66"/>
      <c r="QL25" s="66"/>
      <c r="QM25" s="66"/>
      <c r="QN25" s="66"/>
      <c r="QO25" s="66"/>
      <c r="QP25" s="66"/>
      <c r="QQ25" s="66"/>
      <c r="QR25" s="66"/>
      <c r="QS25" s="66"/>
      <c r="QT25" s="66"/>
      <c r="QU25" s="66"/>
      <c r="QV25" s="66"/>
      <c r="QW25" s="66"/>
      <c r="QX25" s="66"/>
      <c r="QY25" s="66"/>
      <c r="QZ25" s="66"/>
      <c r="RA25" s="66"/>
      <c r="RB25" s="66"/>
      <c r="RC25" s="66"/>
      <c r="RD25" s="66"/>
      <c r="RE25" s="66"/>
      <c r="RF25" s="66"/>
      <c r="RG25" s="66"/>
      <c r="RH25" s="66"/>
      <c r="RI25" s="66"/>
      <c r="RJ25" s="66"/>
      <c r="RK25" s="66"/>
      <c r="RL25" s="66"/>
      <c r="RM25" s="66"/>
      <c r="RN25" s="66"/>
      <c r="RO25" s="66"/>
      <c r="RP25" s="66"/>
      <c r="RQ25" s="66"/>
      <c r="RR25" s="66"/>
      <c r="RS25" s="66"/>
      <c r="RT25" s="66"/>
      <c r="RU25" s="66"/>
      <c r="RV25" s="66"/>
      <c r="RW25" s="66"/>
      <c r="RX25" s="66"/>
      <c r="RY25" s="66"/>
      <c r="RZ25" s="66"/>
      <c r="SA25" s="66"/>
      <c r="SB25" s="66"/>
      <c r="SC25" s="66"/>
      <c r="SD25" s="66"/>
      <c r="SE25" s="66"/>
      <c r="SF25" s="66"/>
      <c r="SG25" s="66"/>
      <c r="SH25" s="66"/>
      <c r="SI25" s="66"/>
      <c r="SJ25" s="66"/>
      <c r="SK25" s="66"/>
      <c r="SL25" s="66"/>
      <c r="SM25" s="66"/>
      <c r="SN25" s="66"/>
      <c r="SO25" s="66"/>
      <c r="SP25" s="66"/>
      <c r="SQ25" s="66"/>
      <c r="SR25" s="66"/>
      <c r="SS25" s="66"/>
      <c r="ST25" s="66"/>
      <c r="SU25" s="66"/>
      <c r="SV25" s="66"/>
      <c r="SW25" s="66"/>
      <c r="SX25" s="66"/>
      <c r="SY25" s="66"/>
      <c r="SZ25" s="66"/>
      <c r="TA25" s="66"/>
      <c r="TB25" s="66"/>
      <c r="TC25" s="66"/>
      <c r="TD25" s="66"/>
      <c r="TE25" s="66"/>
      <c r="TF25" s="66"/>
      <c r="TG25" s="66"/>
      <c r="TH25" s="66"/>
      <c r="TI25" s="66"/>
      <c r="TJ25" s="66"/>
      <c r="TK25" s="66"/>
      <c r="TL25" s="66"/>
      <c r="TM25" s="66"/>
      <c r="TN25" s="66"/>
      <c r="TO25" s="66"/>
      <c r="TP25" s="66"/>
      <c r="TQ25" s="66"/>
      <c r="TR25" s="66"/>
      <c r="TS25" s="66"/>
      <c r="TT25" s="66"/>
      <c r="TU25" s="66"/>
      <c r="TV25" s="66"/>
      <c r="TW25" s="66"/>
      <c r="TX25" s="66"/>
      <c r="TY25" s="66"/>
      <c r="TZ25" s="66"/>
      <c r="UA25" s="66"/>
      <c r="UB25" s="66"/>
      <c r="UC25" s="66"/>
      <c r="UD25" s="66"/>
      <c r="UE25" s="66"/>
      <c r="UF25" s="66"/>
      <c r="UG25" s="66"/>
      <c r="UH25" s="66"/>
      <c r="UI25" s="66"/>
      <c r="UJ25" s="66"/>
      <c r="UK25" s="66"/>
      <c r="UL25" s="66"/>
      <c r="UM25" s="66"/>
      <c r="UN25" s="66"/>
      <c r="UO25" s="66"/>
      <c r="UP25" s="66"/>
      <c r="UQ25" s="66"/>
      <c r="UR25" s="66"/>
      <c r="US25" s="66"/>
      <c r="UT25" s="66"/>
      <c r="UU25" s="66"/>
      <c r="UV25" s="66"/>
      <c r="UW25" s="66"/>
      <c r="UX25" s="66"/>
      <c r="UY25" s="66"/>
      <c r="UZ25" s="66"/>
      <c r="VA25" s="66"/>
      <c r="VB25" s="66"/>
      <c r="VC25" s="66"/>
      <c r="VD25" s="66"/>
      <c r="VE25" s="66"/>
      <c r="VF25" s="66"/>
      <c r="VG25" s="66"/>
      <c r="VH25" s="66"/>
      <c r="VI25" s="66"/>
      <c r="VJ25" s="66"/>
      <c r="VK25" s="66"/>
      <c r="VL25" s="66"/>
      <c r="VM25" s="66"/>
      <c r="VN25" s="66"/>
      <c r="VO25" s="66"/>
      <c r="VP25" s="66"/>
      <c r="VQ25" s="66"/>
      <c r="VR25" s="66"/>
      <c r="VS25" s="66"/>
      <c r="VT25" s="66"/>
      <c r="VU25" s="66"/>
      <c r="VV25" s="66"/>
      <c r="VW25" s="66"/>
      <c r="VX25" s="66"/>
      <c r="VY25" s="66"/>
      <c r="VZ25" s="66"/>
      <c r="WA25" s="66"/>
      <c r="WB25" s="66"/>
      <c r="WC25" s="66"/>
      <c r="WD25" s="66"/>
      <c r="WE25" s="66"/>
      <c r="WF25" s="66"/>
      <c r="WG25" s="66"/>
      <c r="WH25" s="66"/>
      <c r="WI25" s="66"/>
      <c r="WJ25" s="66"/>
      <c r="WK25" s="66"/>
      <c r="WL25" s="66"/>
      <c r="WM25" s="66"/>
      <c r="WN25" s="66"/>
      <c r="WO25" s="66"/>
      <c r="WP25" s="66"/>
      <c r="WQ25" s="66"/>
      <c r="WR25" s="66"/>
      <c r="WS25" s="66"/>
      <c r="WT25" s="66"/>
      <c r="WU25" s="66"/>
      <c r="WV25" s="66"/>
      <c r="WW25" s="66"/>
      <c r="WX25" s="66"/>
      <c r="WY25" s="66"/>
      <c r="WZ25" s="66"/>
      <c r="XA25" s="66"/>
      <c r="XB25" s="66"/>
      <c r="XC25" s="66"/>
      <c r="XD25" s="66"/>
      <c r="XE25" s="66"/>
      <c r="XF25" s="66"/>
      <c r="XG25" s="66"/>
      <c r="XH25" s="66"/>
      <c r="XI25" s="66"/>
      <c r="XJ25" s="66"/>
      <c r="XK25" s="66"/>
      <c r="XL25" s="66"/>
      <c r="XM25" s="66"/>
      <c r="XN25" s="66"/>
      <c r="XO25" s="66"/>
      <c r="XP25" s="66"/>
      <c r="XQ25" s="66"/>
      <c r="XR25" s="66"/>
      <c r="XS25" s="66"/>
      <c r="XT25" s="66"/>
      <c r="XU25" s="66"/>
      <c r="XV25" s="66"/>
      <c r="XW25" s="66"/>
      <c r="XX25" s="66"/>
      <c r="XY25" s="66"/>
      <c r="XZ25" s="66"/>
      <c r="YA25" s="66"/>
      <c r="YB25" s="66"/>
      <c r="YC25" s="66"/>
      <c r="YD25" s="66"/>
      <c r="YE25" s="66"/>
      <c r="YF25" s="66"/>
      <c r="YG25" s="66"/>
      <c r="YH25" s="66"/>
      <c r="YI25" s="66"/>
      <c r="YJ25" s="66"/>
      <c r="YK25" s="66"/>
      <c r="YL25" s="66"/>
      <c r="YM25" s="66"/>
      <c r="YN25" s="66"/>
      <c r="YO25" s="66"/>
      <c r="YP25" s="66"/>
      <c r="YQ25" s="66"/>
      <c r="YR25" s="66"/>
      <c r="YS25" s="66"/>
      <c r="YT25" s="66"/>
      <c r="YU25" s="66"/>
      <c r="YV25" s="66"/>
      <c r="YW25" s="66"/>
      <c r="YX25" s="66"/>
      <c r="YY25" s="66"/>
      <c r="YZ25" s="66"/>
      <c r="ZA25" s="66"/>
      <c r="ZB25" s="66"/>
      <c r="ZC25" s="66"/>
      <c r="ZD25" s="66"/>
      <c r="ZE25" s="66"/>
      <c r="ZF25" s="66"/>
      <c r="ZG25" s="66"/>
      <c r="ZH25" s="66"/>
      <c r="ZI25" s="66"/>
      <c r="ZJ25" s="66"/>
      <c r="ZK25" s="66"/>
      <c r="ZL25" s="66"/>
      <c r="ZM25" s="66"/>
      <c r="ZN25" s="66"/>
      <c r="ZO25" s="66"/>
      <c r="ZP25" s="66"/>
      <c r="ZQ25" s="66"/>
      <c r="ZR25" s="66"/>
      <c r="ZS25" s="66"/>
      <c r="ZT25" s="66"/>
      <c r="ZU25" s="66"/>
      <c r="ZV25" s="66"/>
      <c r="ZW25" s="66"/>
      <c r="ZX25" s="66"/>
      <c r="ZY25" s="66"/>
      <c r="ZZ25" s="66"/>
      <c r="AAA25" s="66"/>
      <c r="AAB25" s="66"/>
      <c r="AAC25" s="66"/>
      <c r="AAD25" s="66"/>
      <c r="AAE25" s="66"/>
      <c r="AAF25" s="66"/>
      <c r="AAG25" s="66"/>
      <c r="AAH25" s="66"/>
      <c r="AAI25" s="66"/>
      <c r="AAJ25" s="66"/>
      <c r="AAK25" s="66"/>
      <c r="AAL25" s="66"/>
      <c r="AAM25" s="66"/>
      <c r="AAN25" s="66"/>
      <c r="AAO25" s="66"/>
      <c r="AAP25" s="66"/>
      <c r="AAQ25" s="66"/>
      <c r="AAR25" s="66"/>
      <c r="AAS25" s="66"/>
      <c r="AAT25" s="66"/>
      <c r="AAU25" s="66"/>
      <c r="AAV25" s="66"/>
      <c r="AAW25" s="66"/>
      <c r="AAX25" s="66"/>
      <c r="AAY25" s="66"/>
      <c r="AAZ25" s="66"/>
      <c r="ABA25" s="66"/>
      <c r="ABB25" s="66"/>
      <c r="ABC25" s="66"/>
      <c r="ABD25" s="66"/>
      <c r="ABE25" s="66"/>
      <c r="ABF25" s="66"/>
      <c r="ABG25" s="66"/>
      <c r="ABH25" s="66"/>
      <c r="ABI25" s="66"/>
      <c r="ABJ25" s="66"/>
      <c r="ABK25" s="66"/>
      <c r="ABL25" s="66"/>
      <c r="ABM25" s="66"/>
      <c r="ABN25" s="66"/>
      <c r="ABO25" s="66"/>
      <c r="ABP25" s="66"/>
      <c r="ABQ25" s="66"/>
      <c r="ABR25" s="66"/>
      <c r="ABS25" s="66"/>
      <c r="ABT25" s="66"/>
      <c r="ABU25" s="66"/>
      <c r="ABV25" s="66"/>
      <c r="ABW25" s="66"/>
      <c r="ABX25" s="66"/>
      <c r="ABY25" s="66"/>
      <c r="ABZ25" s="66"/>
      <c r="ACA25" s="66"/>
      <c r="ACB25" s="66"/>
      <c r="ACC25" s="66"/>
      <c r="ACD25" s="66"/>
      <c r="ACE25" s="66"/>
      <c r="ACF25" s="66"/>
      <c r="ACG25" s="66"/>
      <c r="ACH25" s="66"/>
      <c r="ACI25" s="66"/>
      <c r="ACJ25" s="66"/>
      <c r="ACK25" s="66"/>
      <c r="ACL25" s="66"/>
      <c r="ACM25" s="66"/>
      <c r="ACN25" s="66"/>
      <c r="ACO25" s="66"/>
      <c r="ACP25" s="66"/>
      <c r="ACQ25" s="66"/>
      <c r="ACR25" s="66"/>
      <c r="ACS25" s="66"/>
      <c r="ACT25" s="66"/>
      <c r="ACU25" s="66"/>
      <c r="ACV25" s="66"/>
      <c r="ACW25" s="66"/>
      <c r="ACX25" s="66"/>
      <c r="ACY25" s="66"/>
      <c r="ACZ25" s="66"/>
      <c r="ADA25" s="66"/>
      <c r="ADB25" s="66"/>
      <c r="ADC25" s="66"/>
      <c r="ADD25" s="66"/>
      <c r="ADE25" s="66"/>
      <c r="ADF25" s="66"/>
      <c r="ADG25" s="66"/>
      <c r="ADH25" s="66"/>
      <c r="ADI25" s="66"/>
      <c r="ADJ25" s="66"/>
      <c r="ADK25" s="66"/>
      <c r="ADL25" s="66"/>
      <c r="ADM25" s="66"/>
      <c r="ADN25" s="66"/>
      <c r="ADO25" s="66"/>
      <c r="ADP25" s="66"/>
      <c r="ADQ25" s="66"/>
      <c r="ADR25" s="66"/>
      <c r="ADS25" s="66"/>
      <c r="ADT25" s="66"/>
      <c r="ADU25" s="66"/>
      <c r="ADV25" s="66"/>
      <c r="ADW25" s="66"/>
      <c r="ADX25" s="66"/>
      <c r="ADY25" s="66"/>
      <c r="ADZ25" s="66"/>
      <c r="AEA25" s="66"/>
      <c r="AEB25" s="66"/>
      <c r="AEC25" s="66"/>
      <c r="AED25" s="66"/>
      <c r="AEE25" s="66"/>
      <c r="AEF25" s="66"/>
      <c r="AEG25" s="66"/>
      <c r="AEH25" s="66"/>
      <c r="AEI25" s="66"/>
      <c r="AEJ25" s="66"/>
      <c r="AEK25" s="66"/>
      <c r="AEL25" s="66"/>
      <c r="AEM25" s="66"/>
      <c r="AEN25" s="66"/>
      <c r="AEO25" s="66"/>
      <c r="AEP25" s="66"/>
      <c r="AEQ25" s="66"/>
      <c r="AER25" s="66"/>
      <c r="AES25" s="66"/>
      <c r="AET25" s="66"/>
      <c r="AEU25" s="66"/>
      <c r="AEV25" s="66"/>
      <c r="AEW25" s="66"/>
      <c r="AEX25" s="66"/>
      <c r="AEY25" s="66"/>
      <c r="AEZ25" s="66"/>
      <c r="AFA25" s="66"/>
      <c r="AFB25" s="66"/>
      <c r="AFC25" s="66"/>
      <c r="AFD25" s="66"/>
      <c r="AFE25" s="66"/>
      <c r="AFF25" s="66"/>
      <c r="AFG25" s="66"/>
      <c r="AFH25" s="66"/>
      <c r="AFI25" s="66"/>
      <c r="AFJ25" s="66"/>
      <c r="AFK25" s="66"/>
      <c r="AFL25" s="66"/>
      <c r="AFM25" s="66"/>
      <c r="AFN25" s="66"/>
      <c r="AFO25" s="66"/>
      <c r="AFP25" s="66"/>
      <c r="AFQ25" s="66"/>
      <c r="AFR25" s="66"/>
      <c r="AFS25" s="66"/>
      <c r="AFT25" s="66"/>
      <c r="AFU25" s="66"/>
      <c r="AFV25" s="66"/>
      <c r="AFW25" s="66"/>
      <c r="AFX25" s="66"/>
      <c r="AFY25" s="66"/>
      <c r="AFZ25" s="66"/>
      <c r="AGA25" s="66"/>
      <c r="AGB25" s="66"/>
      <c r="AGC25" s="66"/>
      <c r="AGD25" s="66"/>
      <c r="AGE25" s="66"/>
      <c r="AGF25" s="66"/>
      <c r="AGG25" s="66"/>
      <c r="AGH25" s="66"/>
      <c r="AGI25" s="66"/>
      <c r="AGJ25" s="66"/>
      <c r="AGK25" s="66"/>
      <c r="AGL25" s="66"/>
      <c r="AGM25" s="66"/>
      <c r="AGN25" s="66"/>
      <c r="AGO25" s="66"/>
      <c r="AGP25" s="66"/>
      <c r="AGQ25" s="66"/>
      <c r="AGR25" s="66"/>
      <c r="AGS25" s="66"/>
      <c r="AGT25" s="66"/>
      <c r="AGU25" s="66"/>
      <c r="AGV25" s="66"/>
      <c r="AGW25" s="66"/>
      <c r="AGX25" s="66"/>
      <c r="AGY25" s="66"/>
      <c r="AGZ25" s="66"/>
      <c r="AHA25" s="66"/>
      <c r="AHB25" s="66"/>
      <c r="AHC25" s="66"/>
      <c r="AHD25" s="66"/>
      <c r="AHE25" s="66"/>
      <c r="AHF25" s="66"/>
      <c r="AHG25" s="66"/>
      <c r="AHH25" s="66"/>
      <c r="AHI25" s="66"/>
      <c r="AHJ25" s="66"/>
      <c r="AHK25" s="66"/>
      <c r="AHL25" s="66"/>
      <c r="AHM25" s="66"/>
      <c r="AHN25" s="66"/>
      <c r="AHO25" s="66"/>
      <c r="AHP25" s="66"/>
      <c r="AHQ25" s="66"/>
      <c r="AHR25" s="66"/>
      <c r="AHS25" s="66"/>
      <c r="AHT25" s="66"/>
      <c r="AHU25" s="66"/>
      <c r="AHV25" s="66"/>
      <c r="AHW25" s="66"/>
      <c r="AHX25" s="66"/>
      <c r="AHY25" s="66"/>
      <c r="AHZ25" s="66"/>
      <c r="AIA25" s="66"/>
      <c r="AIB25" s="66"/>
      <c r="AIC25" s="66"/>
      <c r="AID25" s="66"/>
      <c r="AIE25" s="66"/>
      <c r="AIF25" s="66"/>
      <c r="AIG25" s="66"/>
      <c r="AIH25" s="66"/>
      <c r="AII25" s="66"/>
      <c r="AIJ25" s="66"/>
      <c r="AIK25" s="66"/>
      <c r="AIL25" s="66"/>
      <c r="AIM25" s="66"/>
      <c r="AIN25" s="66"/>
      <c r="AIO25" s="66"/>
      <c r="AIP25" s="66"/>
      <c r="AIQ25" s="66"/>
      <c r="AIR25" s="66"/>
      <c r="AIS25" s="66"/>
      <c r="AIT25" s="66"/>
      <c r="AIU25" s="66"/>
      <c r="AIV25" s="66"/>
      <c r="AIW25" s="66"/>
      <c r="AIX25" s="66"/>
      <c r="AIY25" s="66"/>
      <c r="AIZ25" s="66"/>
      <c r="AJA25" s="66"/>
      <c r="AJB25" s="66"/>
      <c r="AJC25" s="66"/>
      <c r="AJD25" s="66"/>
      <c r="AJE25" s="66"/>
      <c r="AJF25" s="66"/>
      <c r="AJG25" s="66"/>
      <c r="AJH25" s="66"/>
      <c r="AJI25" s="66"/>
      <c r="AJJ25" s="66"/>
      <c r="AJK25" s="66"/>
      <c r="AJL25" s="66"/>
      <c r="AJM25" s="66"/>
      <c r="AJN25" s="66"/>
      <c r="AJO25" s="66"/>
      <c r="AJP25" s="66"/>
      <c r="AJQ25" s="66"/>
      <c r="AJR25" s="66"/>
      <c r="AJS25" s="66"/>
      <c r="AJT25" s="66"/>
      <c r="AJU25" s="66"/>
      <c r="AJV25" s="66"/>
      <c r="AJW25" s="66"/>
      <c r="AJX25" s="66"/>
      <c r="AJY25" s="66"/>
      <c r="AJZ25" s="66"/>
      <c r="AKA25" s="66"/>
      <c r="AKB25" s="66"/>
      <c r="AKC25" s="66"/>
      <c r="AKD25" s="66"/>
      <c r="AKE25" s="66"/>
      <c r="AKF25" s="66"/>
      <c r="AKG25" s="66"/>
      <c r="AKH25" s="66"/>
      <c r="AKI25" s="66"/>
      <c r="AKJ25" s="66"/>
      <c r="AKK25" s="66"/>
      <c r="AKL25" s="66"/>
      <c r="AKM25" s="66"/>
      <c r="AKN25" s="66"/>
      <c r="AKO25" s="66"/>
      <c r="AKP25" s="66"/>
      <c r="AKQ25" s="66"/>
      <c r="AKR25" s="66"/>
      <c r="AKS25" s="66"/>
      <c r="AKT25" s="66"/>
      <c r="AKU25" s="66"/>
      <c r="AKV25" s="66"/>
      <c r="AKW25" s="66"/>
      <c r="AKX25" s="66"/>
      <c r="AKY25" s="66"/>
      <c r="AKZ25" s="66"/>
      <c r="ALA25" s="66"/>
      <c r="ALB25" s="66"/>
      <c r="ALC25" s="66"/>
      <c r="ALD25" s="66"/>
      <c r="ALE25" s="66"/>
      <c r="ALF25" s="66"/>
      <c r="ALG25" s="66"/>
      <c r="ALH25" s="66"/>
      <c r="ALI25" s="66"/>
      <c r="ALJ25" s="66"/>
      <c r="ALK25" s="66"/>
      <c r="ALL25" s="66"/>
      <c r="ALM25" s="66"/>
      <c r="ALN25" s="66"/>
      <c r="ALO25" s="66"/>
      <c r="ALP25" s="66"/>
      <c r="ALQ25" s="66"/>
      <c r="ALR25" s="66"/>
      <c r="ALS25" s="66"/>
      <c r="ALT25" s="66"/>
      <c r="ALU25" s="66"/>
      <c r="ALV25" s="66"/>
      <c r="ALW25" s="66"/>
      <c r="ALX25" s="66"/>
      <c r="ALY25" s="66"/>
      <c r="ALZ25" s="66"/>
      <c r="AMA25" s="66"/>
      <c r="AMB25" s="66"/>
      <c r="AMC25" s="66"/>
      <c r="AMD25" s="66"/>
      <c r="AME25" s="66"/>
      <c r="AMF25" s="66"/>
      <c r="AMG25" s="66"/>
      <c r="AMH25" s="66"/>
      <c r="AMI25" s="66"/>
      <c r="AMJ25" s="66"/>
      <c r="AMK25" s="66"/>
    </row>
    <row r="26" spans="1:1025" ht="15" x14ac:dyDescent="0.25">
      <c r="A26" s="23"/>
      <c r="B26" s="103"/>
      <c r="C26" s="215"/>
      <c r="D26" s="215"/>
      <c r="E26" s="221"/>
      <c r="F26" s="317"/>
    </row>
    <row r="27" spans="1:1025" ht="15" x14ac:dyDescent="0.25">
      <c r="A27" s="23" t="s">
        <v>4</v>
      </c>
      <c r="B27" s="103" t="s">
        <v>80</v>
      </c>
      <c r="C27" s="214" t="s">
        <v>345</v>
      </c>
      <c r="D27" s="215">
        <v>1</v>
      </c>
      <c r="E27" s="221" t="str">
        <f>DEA!F8</f>
        <v>-</v>
      </c>
      <c r="F27" s="317" t="str">
        <f t="shared" ref="F27:F31" si="0">IF(E27="-","-",E27*D27)</f>
        <v>-</v>
      </c>
      <c r="H27" s="25"/>
    </row>
    <row r="28" spans="1:1025" ht="15" x14ac:dyDescent="0.25">
      <c r="A28" s="23"/>
      <c r="B28" s="103"/>
      <c r="C28" s="215"/>
      <c r="D28" s="215"/>
      <c r="E28" s="221"/>
      <c r="F28" s="317"/>
    </row>
    <row r="29" spans="1:1025" ht="15" x14ac:dyDescent="0.25">
      <c r="A29" s="23" t="s">
        <v>12</v>
      </c>
      <c r="B29" s="103" t="s">
        <v>320</v>
      </c>
      <c r="C29" s="214" t="s">
        <v>345</v>
      </c>
      <c r="D29" s="215">
        <v>1</v>
      </c>
      <c r="E29" s="221" t="str">
        <f>'NN razvodi+ozemljitve'!F8</f>
        <v>-</v>
      </c>
      <c r="F29" s="317" t="str">
        <f t="shared" si="0"/>
        <v>-</v>
      </c>
      <c r="H29" s="25"/>
    </row>
    <row r="30" spans="1:1025" ht="15" x14ac:dyDescent="0.25">
      <c r="A30" s="23"/>
      <c r="B30" s="103"/>
      <c r="C30" s="215"/>
      <c r="D30" s="215"/>
      <c r="E30" s="221"/>
      <c r="F30" s="317"/>
      <c r="H30" s="25"/>
    </row>
    <row r="31" spans="1:1025" ht="45" x14ac:dyDescent="0.25">
      <c r="A31" s="23" t="s">
        <v>72</v>
      </c>
      <c r="B31" s="209" t="s">
        <v>346</v>
      </c>
      <c r="C31" s="214" t="s">
        <v>345</v>
      </c>
      <c r="D31" s="215">
        <v>1</v>
      </c>
      <c r="E31" s="221" t="str">
        <f>'Gradbeno obrtniška dela'!F10</f>
        <v>-</v>
      </c>
      <c r="F31" s="317" t="str">
        <f t="shared" si="0"/>
        <v>-</v>
      </c>
    </row>
    <row r="32" spans="1:1025" ht="15" x14ac:dyDescent="0.25">
      <c r="A32" s="23"/>
      <c r="B32" s="103"/>
      <c r="C32" s="215"/>
      <c r="D32" s="215"/>
      <c r="E32" s="221"/>
      <c r="F32" s="317"/>
    </row>
    <row r="33" spans="1:8" ht="30" x14ac:dyDescent="0.25">
      <c r="A33" s="23" t="s">
        <v>116</v>
      </c>
      <c r="B33" s="209" t="s">
        <v>338</v>
      </c>
      <c r="C33" s="214" t="s">
        <v>345</v>
      </c>
      <c r="D33" s="215">
        <v>1</v>
      </c>
      <c r="E33" s="324"/>
      <c r="F33" s="317" t="str">
        <f t="shared" ref="F33:F43" si="1">IF(E33="","-",D33*E33)</f>
        <v>-</v>
      </c>
    </row>
    <row r="34" spans="1:8" ht="15" x14ac:dyDescent="0.25">
      <c r="A34" s="23"/>
      <c r="B34" s="103"/>
      <c r="C34" s="214"/>
      <c r="D34" s="215"/>
      <c r="E34" s="324"/>
      <c r="F34" s="317"/>
    </row>
    <row r="35" spans="1:8" ht="15" x14ac:dyDescent="0.25">
      <c r="A35" s="23" t="s">
        <v>276</v>
      </c>
      <c r="B35" s="209" t="s">
        <v>339</v>
      </c>
      <c r="C35" s="214" t="s">
        <v>345</v>
      </c>
      <c r="D35" s="215">
        <v>1</v>
      </c>
      <c r="E35" s="324"/>
      <c r="F35" s="317" t="str">
        <f t="shared" si="1"/>
        <v>-</v>
      </c>
    </row>
    <row r="36" spans="1:8" ht="15" x14ac:dyDescent="0.25">
      <c r="A36" s="23"/>
      <c r="B36" s="103"/>
      <c r="C36" s="214"/>
      <c r="D36" s="215"/>
      <c r="E36" s="324"/>
      <c r="F36" s="317"/>
    </row>
    <row r="37" spans="1:8" ht="30" x14ac:dyDescent="0.25">
      <c r="A37" s="23" t="s">
        <v>278</v>
      </c>
      <c r="B37" s="209" t="s">
        <v>340</v>
      </c>
      <c r="C37" s="214" t="s">
        <v>345</v>
      </c>
      <c r="D37" s="215">
        <v>1</v>
      </c>
      <c r="E37" s="324"/>
      <c r="F37" s="317" t="str">
        <f t="shared" si="1"/>
        <v>-</v>
      </c>
    </row>
    <row r="38" spans="1:8" ht="15" x14ac:dyDescent="0.25">
      <c r="A38" s="23"/>
      <c r="B38" s="103"/>
      <c r="C38" s="214"/>
      <c r="D38" s="215"/>
      <c r="E38" s="324"/>
      <c r="F38" s="317"/>
    </row>
    <row r="39" spans="1:8" ht="15" customHeight="1" x14ac:dyDescent="0.25">
      <c r="A39" s="23" t="s">
        <v>321</v>
      </c>
      <c r="B39" s="210" t="s">
        <v>341</v>
      </c>
      <c r="C39" s="214" t="s">
        <v>345</v>
      </c>
      <c r="D39" s="215">
        <v>1</v>
      </c>
      <c r="E39" s="324"/>
      <c r="F39" s="317" t="str">
        <f t="shared" si="1"/>
        <v>-</v>
      </c>
    </row>
    <row r="40" spans="1:8" ht="15" x14ac:dyDescent="0.25">
      <c r="A40" s="23"/>
      <c r="B40" s="17"/>
      <c r="C40" s="214"/>
      <c r="D40" s="215"/>
      <c r="E40" s="324"/>
      <c r="F40" s="317"/>
      <c r="G40" s="35"/>
      <c r="H40" s="25"/>
    </row>
    <row r="41" spans="1:8" ht="30" x14ac:dyDescent="0.25">
      <c r="A41" s="23" t="s">
        <v>322</v>
      </c>
      <c r="B41" s="211" t="s">
        <v>342</v>
      </c>
      <c r="C41" s="214" t="s">
        <v>345</v>
      </c>
      <c r="D41" s="215">
        <v>1</v>
      </c>
      <c r="E41" s="325"/>
      <c r="F41" s="317" t="str">
        <f t="shared" si="1"/>
        <v>-</v>
      </c>
      <c r="H41" s="25"/>
    </row>
    <row r="42" spans="1:8" ht="15" x14ac:dyDescent="0.25">
      <c r="A42" s="23"/>
      <c r="B42" s="106"/>
      <c r="C42" s="214"/>
      <c r="D42" s="215"/>
      <c r="E42" s="325"/>
      <c r="F42" s="317"/>
      <c r="G42" s="8"/>
      <c r="H42" s="10"/>
    </row>
    <row r="43" spans="1:8" ht="45" x14ac:dyDescent="0.25">
      <c r="A43" s="23" t="s">
        <v>323</v>
      </c>
      <c r="B43" s="212" t="s">
        <v>343</v>
      </c>
      <c r="C43" s="214" t="s">
        <v>345</v>
      </c>
      <c r="D43" s="215">
        <v>1</v>
      </c>
      <c r="E43" s="325"/>
      <c r="F43" s="317" t="str">
        <f t="shared" si="1"/>
        <v>-</v>
      </c>
    </row>
    <row r="44" spans="1:8" ht="15" x14ac:dyDescent="0.25">
      <c r="A44" s="23"/>
      <c r="B44" s="61"/>
      <c r="C44" s="104"/>
      <c r="D44" s="105"/>
      <c r="E44" s="325"/>
      <c r="F44" s="317"/>
    </row>
    <row r="45" spans="1:8" ht="30" x14ac:dyDescent="0.25">
      <c r="A45" s="23" t="s">
        <v>324</v>
      </c>
      <c r="B45" s="211" t="s">
        <v>344</v>
      </c>
      <c r="C45" s="104" t="s">
        <v>345</v>
      </c>
      <c r="D45" s="105">
        <v>1</v>
      </c>
      <c r="E45" s="325"/>
      <c r="F45" s="317" t="str">
        <f>IF(E45="","-",D45*E45)</f>
        <v>-</v>
      </c>
    </row>
    <row r="46" spans="1:8" ht="15" x14ac:dyDescent="0.25">
      <c r="A46" s="23"/>
      <c r="B46" s="106"/>
      <c r="C46" s="213"/>
      <c r="D46" s="213"/>
      <c r="E46" s="213"/>
      <c r="F46" s="318"/>
    </row>
    <row r="47" spans="1:8" ht="15" x14ac:dyDescent="0.25">
      <c r="A47" s="23"/>
      <c r="B47" s="103"/>
      <c r="C47" s="221"/>
      <c r="D47" s="221"/>
      <c r="E47" s="221"/>
      <c r="F47" s="317"/>
    </row>
    <row r="48" spans="1:8" ht="15" x14ac:dyDescent="0.25">
      <c r="A48" s="33"/>
      <c r="B48" s="103"/>
      <c r="C48" s="222"/>
      <c r="D48" s="222"/>
      <c r="E48" s="222"/>
      <c r="F48" s="319"/>
    </row>
    <row r="49" spans="1:8" ht="15.75" thickBot="1" x14ac:dyDescent="0.3">
      <c r="A49" s="320" t="s">
        <v>0</v>
      </c>
      <c r="B49" s="107"/>
      <c r="C49" s="321" t="s">
        <v>1</v>
      </c>
      <c r="D49" s="322"/>
      <c r="E49" s="322"/>
      <c r="F49" s="323">
        <f>SUM(F25:F48)</f>
        <v>0</v>
      </c>
    </row>
    <row r="50" spans="1:8" ht="15" hidden="1" x14ac:dyDescent="0.2">
      <c r="A50" s="21"/>
      <c r="B50" s="34"/>
      <c r="C50" s="37"/>
      <c r="D50" s="37"/>
      <c r="H50" s="10"/>
    </row>
    <row r="51" spans="1:8" hidden="1" x14ac:dyDescent="0.2">
      <c r="A51" s="21"/>
      <c r="B51" s="14"/>
      <c r="C51" s="37"/>
      <c r="D51" s="37"/>
      <c r="H51" s="10"/>
    </row>
    <row r="52" spans="1:8" hidden="1" x14ac:dyDescent="0.2">
      <c r="A52" s="21"/>
      <c r="B52" s="14"/>
      <c r="C52" s="37"/>
      <c r="D52" s="37"/>
      <c r="H52" s="10"/>
    </row>
    <row r="53" spans="1:8" hidden="1" x14ac:dyDescent="0.2">
      <c r="H53" s="10"/>
    </row>
    <row r="54" spans="1:8" hidden="1" x14ac:dyDescent="0.2">
      <c r="H54" s="10"/>
    </row>
    <row r="55" spans="1:8" hidden="1" x14ac:dyDescent="0.2">
      <c r="H55" s="10"/>
    </row>
    <row r="56" spans="1:8" hidden="1" x14ac:dyDescent="0.2">
      <c r="H56" s="10"/>
    </row>
    <row r="57" spans="1:8" hidden="1" x14ac:dyDescent="0.2">
      <c r="H57" s="10"/>
    </row>
    <row r="58" spans="1:8" hidden="1" x14ac:dyDescent="0.2">
      <c r="H58" s="10"/>
    </row>
    <row r="59" spans="1:8" hidden="1" x14ac:dyDescent="0.2">
      <c r="H59" s="10"/>
    </row>
    <row r="60" spans="1:8" hidden="1" x14ac:dyDescent="0.2">
      <c r="H60" s="10"/>
    </row>
    <row r="61" spans="1:8" hidden="1" x14ac:dyDescent="0.2">
      <c r="H61" s="10"/>
    </row>
    <row r="62" spans="1:8" hidden="1" x14ac:dyDescent="0.2">
      <c r="H62" s="10"/>
    </row>
    <row r="63" spans="1:8" hidden="1" x14ac:dyDescent="0.2">
      <c r="H63" s="10"/>
    </row>
    <row r="64" spans="1:8" hidden="1" x14ac:dyDescent="0.2">
      <c r="H64" s="10"/>
    </row>
    <row r="65" spans="8:8" hidden="1" x14ac:dyDescent="0.2">
      <c r="H65" s="10"/>
    </row>
    <row r="66" spans="8:8" hidden="1" x14ac:dyDescent="0.2">
      <c r="H66" s="10"/>
    </row>
    <row r="67" spans="8:8" hidden="1" x14ac:dyDescent="0.2">
      <c r="H67" s="10"/>
    </row>
    <row r="68" spans="8:8" hidden="1" x14ac:dyDescent="0.2">
      <c r="H68" s="10"/>
    </row>
    <row r="69" spans="8:8" hidden="1" x14ac:dyDescent="0.2">
      <c r="H69" s="10"/>
    </row>
    <row r="70" spans="8:8" hidden="1" x14ac:dyDescent="0.2">
      <c r="H70" s="10"/>
    </row>
    <row r="71" spans="8:8" hidden="1" x14ac:dyDescent="0.2">
      <c r="H71" s="10"/>
    </row>
    <row r="72" spans="8:8" hidden="1" x14ac:dyDescent="0.2">
      <c r="H72" s="10"/>
    </row>
    <row r="73" spans="8:8" hidden="1" x14ac:dyDescent="0.2">
      <c r="H73" s="10"/>
    </row>
    <row r="74" spans="8:8" hidden="1" x14ac:dyDescent="0.2">
      <c r="H74" s="10"/>
    </row>
    <row r="75" spans="8:8" hidden="1" x14ac:dyDescent="0.2">
      <c r="H75" s="10"/>
    </row>
    <row r="76" spans="8:8" hidden="1" x14ac:dyDescent="0.2">
      <c r="H76" s="10"/>
    </row>
    <row r="77" spans="8:8" hidden="1" x14ac:dyDescent="0.2">
      <c r="H77" s="10"/>
    </row>
    <row r="78" spans="8:8" hidden="1" x14ac:dyDescent="0.2">
      <c r="H78" s="10"/>
    </row>
    <row r="79" spans="8:8" hidden="1" x14ac:dyDescent="0.2">
      <c r="H79" s="10"/>
    </row>
    <row r="80" spans="8:8" hidden="1" x14ac:dyDescent="0.2">
      <c r="H80" s="10"/>
    </row>
    <row r="81" spans="1:8" hidden="1" x14ac:dyDescent="0.2">
      <c r="H81" s="10"/>
    </row>
    <row r="82" spans="1:8" hidden="1" x14ac:dyDescent="0.2">
      <c r="H82" s="10"/>
    </row>
    <row r="83" spans="1:8" hidden="1" x14ac:dyDescent="0.2"/>
    <row r="84" spans="1:8" hidden="1" x14ac:dyDescent="0.2"/>
    <row r="85" spans="1:8" hidden="1" x14ac:dyDescent="0.2"/>
    <row r="86" spans="1:8" hidden="1" x14ac:dyDescent="0.2"/>
    <row r="87" spans="1:8" hidden="1" x14ac:dyDescent="0.2"/>
    <row r="88" spans="1:8" hidden="1" x14ac:dyDescent="0.2"/>
    <row r="89" spans="1:8" hidden="1" x14ac:dyDescent="0.2"/>
    <row r="90" spans="1:8" hidden="1" x14ac:dyDescent="0.2"/>
    <row r="91" spans="1:8" hidden="1" x14ac:dyDescent="0.2">
      <c r="H91" s="10"/>
    </row>
    <row r="92" spans="1:8" hidden="1" x14ac:dyDescent="0.2">
      <c r="G92" s="25"/>
      <c r="H92" s="10"/>
    </row>
    <row r="93" spans="1:8" hidden="1" x14ac:dyDescent="0.2">
      <c r="H93" s="10"/>
    </row>
    <row r="94" spans="1:8" s="7" customFormat="1" ht="15" hidden="1" x14ac:dyDescent="0.25">
      <c r="A94" s="36"/>
      <c r="B94" s="18"/>
      <c r="C94" s="35"/>
      <c r="D94" s="35"/>
      <c r="E94" s="20"/>
      <c r="F94" s="8"/>
      <c r="H94" s="10"/>
    </row>
    <row r="95" spans="1:8" hidden="1" x14ac:dyDescent="0.2">
      <c r="H95" s="10"/>
    </row>
    <row r="96" spans="1:8" hidden="1" x14ac:dyDescent="0.2">
      <c r="H96" s="10"/>
    </row>
    <row r="97" spans="8:8" hidden="1" x14ac:dyDescent="0.2">
      <c r="H97" s="10"/>
    </row>
    <row r="98" spans="8:8" hidden="1" x14ac:dyDescent="0.2">
      <c r="H98" s="10"/>
    </row>
    <row r="99" spans="8:8" hidden="1" x14ac:dyDescent="0.2">
      <c r="H99" s="10"/>
    </row>
    <row r="100" spans="8:8" hidden="1" x14ac:dyDescent="0.2">
      <c r="H100" s="10"/>
    </row>
    <row r="101" spans="8:8" hidden="1" x14ac:dyDescent="0.2">
      <c r="H101" s="10"/>
    </row>
    <row r="102" spans="8:8" hidden="1" x14ac:dyDescent="0.2">
      <c r="H102" s="10"/>
    </row>
    <row r="103" spans="8:8" hidden="1" x14ac:dyDescent="0.2">
      <c r="H103" s="10"/>
    </row>
    <row r="104" spans="8:8" hidden="1" x14ac:dyDescent="0.2">
      <c r="H104" s="10"/>
    </row>
    <row r="105" spans="8:8" hidden="1" x14ac:dyDescent="0.2">
      <c r="H105" s="10"/>
    </row>
    <row r="106" spans="8:8" hidden="1" x14ac:dyDescent="0.2">
      <c r="H106" s="10"/>
    </row>
    <row r="107" spans="8:8" hidden="1" x14ac:dyDescent="0.2">
      <c r="H107" s="10"/>
    </row>
    <row r="108" spans="8:8" hidden="1" x14ac:dyDescent="0.2">
      <c r="H108" s="10"/>
    </row>
    <row r="109" spans="8:8" hidden="1" x14ac:dyDescent="0.2">
      <c r="H109" s="10"/>
    </row>
    <row r="110" spans="8:8" hidden="1" x14ac:dyDescent="0.2">
      <c r="H110" s="10"/>
    </row>
    <row r="111" spans="8:8" hidden="1" x14ac:dyDescent="0.2">
      <c r="H111" s="10"/>
    </row>
    <row r="112" spans="8:8" hidden="1" x14ac:dyDescent="0.2">
      <c r="H112" s="10"/>
    </row>
    <row r="113" spans="8:8" hidden="1" x14ac:dyDescent="0.2">
      <c r="H113" s="10"/>
    </row>
    <row r="114" spans="8:8" hidden="1" x14ac:dyDescent="0.2">
      <c r="H114" s="10"/>
    </row>
    <row r="115" spans="8:8" hidden="1" x14ac:dyDescent="0.2">
      <c r="H115" s="10"/>
    </row>
    <row r="116" spans="8:8" hidden="1" x14ac:dyDescent="0.2">
      <c r="H116" s="10"/>
    </row>
    <row r="117" spans="8:8" hidden="1" x14ac:dyDescent="0.2">
      <c r="H117" s="10"/>
    </row>
    <row r="118" spans="8:8" hidden="1" x14ac:dyDescent="0.2">
      <c r="H118" s="10"/>
    </row>
    <row r="119" spans="8:8" hidden="1" x14ac:dyDescent="0.2">
      <c r="H119" s="10"/>
    </row>
    <row r="120" spans="8:8" hidden="1" x14ac:dyDescent="0.2">
      <c r="H120" s="10"/>
    </row>
    <row r="121" spans="8:8" hidden="1" x14ac:dyDescent="0.2">
      <c r="H121" s="10"/>
    </row>
    <row r="122" spans="8:8" hidden="1" x14ac:dyDescent="0.2">
      <c r="H122" s="10"/>
    </row>
    <row r="123" spans="8:8" hidden="1" x14ac:dyDescent="0.2">
      <c r="H123" s="10"/>
    </row>
    <row r="124" spans="8:8" hidden="1" x14ac:dyDescent="0.2">
      <c r="H124" s="10"/>
    </row>
    <row r="125" spans="8:8" hidden="1" x14ac:dyDescent="0.2">
      <c r="H125" s="10"/>
    </row>
    <row r="126" spans="8:8" hidden="1" x14ac:dyDescent="0.2">
      <c r="H126" s="10"/>
    </row>
    <row r="127" spans="8:8" hidden="1" x14ac:dyDescent="0.2">
      <c r="H127" s="10"/>
    </row>
    <row r="128" spans="8:8" hidden="1" x14ac:dyDescent="0.2">
      <c r="H128" s="10"/>
    </row>
    <row r="129" spans="8:8" hidden="1" x14ac:dyDescent="0.2">
      <c r="H129" s="10"/>
    </row>
    <row r="130" spans="8:8" hidden="1" x14ac:dyDescent="0.2">
      <c r="H130" s="10"/>
    </row>
    <row r="131" spans="8:8" hidden="1" x14ac:dyDescent="0.2">
      <c r="H131" s="10"/>
    </row>
    <row r="132" spans="8:8" hidden="1" x14ac:dyDescent="0.2">
      <c r="H132" s="10"/>
    </row>
    <row r="133" spans="8:8" hidden="1" x14ac:dyDescent="0.2">
      <c r="H133" s="10"/>
    </row>
    <row r="134" spans="8:8" hidden="1" x14ac:dyDescent="0.2">
      <c r="H134" s="10"/>
    </row>
    <row r="135" spans="8:8" hidden="1" x14ac:dyDescent="0.2">
      <c r="H135" s="10"/>
    </row>
    <row r="136" spans="8:8" hidden="1" x14ac:dyDescent="0.2">
      <c r="H136" s="10"/>
    </row>
    <row r="137" spans="8:8" hidden="1" x14ac:dyDescent="0.2">
      <c r="H137" s="10"/>
    </row>
    <row r="138" spans="8:8" hidden="1" x14ac:dyDescent="0.2">
      <c r="H138" s="10"/>
    </row>
    <row r="139" spans="8:8" hidden="1" x14ac:dyDescent="0.2">
      <c r="H139" s="10"/>
    </row>
    <row r="140" spans="8:8" hidden="1" x14ac:dyDescent="0.2">
      <c r="H140" s="10"/>
    </row>
    <row r="141" spans="8:8" hidden="1" x14ac:dyDescent="0.2">
      <c r="H141" s="10"/>
    </row>
    <row r="142" spans="8:8" hidden="1" x14ac:dyDescent="0.2">
      <c r="H142" s="10"/>
    </row>
    <row r="143" spans="8:8" hidden="1" x14ac:dyDescent="0.2">
      <c r="H143" s="10"/>
    </row>
    <row r="144" spans="8:8" hidden="1" x14ac:dyDescent="0.2">
      <c r="H144" s="10"/>
    </row>
    <row r="145" spans="8:8" hidden="1" x14ac:dyDescent="0.2">
      <c r="H145" s="10"/>
    </row>
    <row r="146" spans="8:8" hidden="1" x14ac:dyDescent="0.2">
      <c r="H146" s="10"/>
    </row>
    <row r="147" spans="8:8" hidden="1" x14ac:dyDescent="0.2">
      <c r="H147" s="10"/>
    </row>
    <row r="148" spans="8:8" hidden="1" x14ac:dyDescent="0.2">
      <c r="H148" s="10"/>
    </row>
    <row r="149" spans="8:8" hidden="1" x14ac:dyDescent="0.2">
      <c r="H149" s="10"/>
    </row>
    <row r="150" spans="8:8" hidden="1" x14ac:dyDescent="0.2">
      <c r="H150" s="10"/>
    </row>
    <row r="151" spans="8:8" hidden="1" x14ac:dyDescent="0.2">
      <c r="H151" s="10"/>
    </row>
    <row r="152" spans="8:8" hidden="1" x14ac:dyDescent="0.2">
      <c r="H152" s="10"/>
    </row>
    <row r="153" spans="8:8" hidden="1" x14ac:dyDescent="0.2">
      <c r="H153" s="10"/>
    </row>
    <row r="154" spans="8:8" hidden="1" x14ac:dyDescent="0.2">
      <c r="H154" s="10"/>
    </row>
    <row r="155" spans="8:8" hidden="1" x14ac:dyDescent="0.2">
      <c r="H155" s="10"/>
    </row>
    <row r="156" spans="8:8" hidden="1" x14ac:dyDescent="0.2">
      <c r="H156" s="10"/>
    </row>
    <row r="157" spans="8:8" hidden="1" x14ac:dyDescent="0.2">
      <c r="H157" s="10"/>
    </row>
    <row r="158" spans="8:8" hidden="1" x14ac:dyDescent="0.2">
      <c r="H158" s="10"/>
    </row>
    <row r="159" spans="8:8" hidden="1" x14ac:dyDescent="0.2">
      <c r="H159" s="10"/>
    </row>
    <row r="160" spans="8:8" hidden="1" x14ac:dyDescent="0.2">
      <c r="H160" s="10"/>
    </row>
    <row r="161" spans="8:8" hidden="1" x14ac:dyDescent="0.2">
      <c r="H161" s="10"/>
    </row>
    <row r="162" spans="8:8" hidden="1" x14ac:dyDescent="0.2">
      <c r="H162" s="10"/>
    </row>
    <row r="163" spans="8:8" hidden="1" x14ac:dyDescent="0.2">
      <c r="H163" s="10"/>
    </row>
    <row r="164" spans="8:8" hidden="1" x14ac:dyDescent="0.2">
      <c r="H164" s="10"/>
    </row>
    <row r="165" spans="8:8" hidden="1" x14ac:dyDescent="0.2">
      <c r="H165" s="10"/>
    </row>
    <row r="166" spans="8:8" hidden="1" x14ac:dyDescent="0.2">
      <c r="H166" s="10"/>
    </row>
    <row r="167" spans="8:8" hidden="1" x14ac:dyDescent="0.2">
      <c r="H167" s="10"/>
    </row>
    <row r="168" spans="8:8" hidden="1" x14ac:dyDescent="0.2">
      <c r="H168" s="10"/>
    </row>
    <row r="169" spans="8:8" hidden="1" x14ac:dyDescent="0.2">
      <c r="H169" s="10"/>
    </row>
    <row r="170" spans="8:8" hidden="1" x14ac:dyDescent="0.2">
      <c r="H170" s="10"/>
    </row>
    <row r="171" spans="8:8" hidden="1" x14ac:dyDescent="0.2">
      <c r="H171" s="10"/>
    </row>
    <row r="172" spans="8:8" hidden="1" x14ac:dyDescent="0.2">
      <c r="H172" s="10"/>
    </row>
    <row r="173" spans="8:8" ht="66" hidden="1" customHeight="1" x14ac:dyDescent="0.2">
      <c r="H173" s="10"/>
    </row>
    <row r="174" spans="8:8" hidden="1" x14ac:dyDescent="0.2">
      <c r="H174" s="10"/>
    </row>
    <row r="175" spans="8:8" hidden="1" x14ac:dyDescent="0.2">
      <c r="H175" s="10"/>
    </row>
    <row r="176" spans="8:8" hidden="1" x14ac:dyDescent="0.2">
      <c r="H176" s="10"/>
    </row>
    <row r="177" spans="1:8" hidden="1" x14ac:dyDescent="0.2">
      <c r="G177" s="8"/>
      <c r="H177" s="10"/>
    </row>
    <row r="178" spans="1:8" hidden="1" x14ac:dyDescent="0.2">
      <c r="H178" s="10"/>
    </row>
    <row r="179" spans="1:8" s="5" customFormat="1" hidden="1" x14ac:dyDescent="0.2">
      <c r="A179" s="36"/>
      <c r="B179" s="18"/>
      <c r="C179" s="35"/>
      <c r="D179" s="35"/>
      <c r="E179" s="20"/>
      <c r="F179" s="8"/>
      <c r="H179" s="10"/>
    </row>
    <row r="180" spans="1:8" hidden="1" x14ac:dyDescent="0.2">
      <c r="G180" s="25"/>
      <c r="H180" s="10"/>
    </row>
    <row r="181" spans="1:8" hidden="1" x14ac:dyDescent="0.2">
      <c r="H181" s="10"/>
    </row>
    <row r="182" spans="1:8" hidden="1" x14ac:dyDescent="0.2">
      <c r="G182" s="25"/>
      <c r="H182" s="10"/>
    </row>
    <row r="183" spans="1:8" hidden="1" x14ac:dyDescent="0.2">
      <c r="H183" s="10"/>
    </row>
    <row r="184" spans="1:8" hidden="1" x14ac:dyDescent="0.2">
      <c r="G184" s="25"/>
      <c r="H184" s="10"/>
    </row>
    <row r="185" spans="1:8" hidden="1" x14ac:dyDescent="0.2">
      <c r="H185" s="10"/>
    </row>
    <row r="186" spans="1:8" hidden="1" x14ac:dyDescent="0.2">
      <c r="G186" s="25"/>
    </row>
    <row r="187" spans="1:8" hidden="1" x14ac:dyDescent="0.2"/>
    <row r="188" spans="1:8" s="36" customFormat="1" hidden="1" x14ac:dyDescent="0.2">
      <c r="B188" s="18"/>
      <c r="C188" s="35"/>
      <c r="D188" s="35"/>
      <c r="E188" s="20"/>
      <c r="F188" s="8"/>
      <c r="G188" s="24"/>
      <c r="H188" s="24"/>
    </row>
    <row r="189" spans="1:8" s="36" customFormat="1" hidden="1" x14ac:dyDescent="0.2">
      <c r="B189" s="18"/>
      <c r="C189" s="35"/>
      <c r="D189" s="35"/>
      <c r="E189" s="20"/>
      <c r="F189" s="8"/>
      <c r="G189" s="24"/>
      <c r="H189" s="24"/>
    </row>
    <row r="190" spans="1:8" s="36" customFormat="1" hidden="1" x14ac:dyDescent="0.2">
      <c r="B190" s="18"/>
      <c r="C190" s="35"/>
      <c r="D190" s="35"/>
      <c r="E190" s="20"/>
      <c r="F190" s="8"/>
      <c r="G190" s="24"/>
      <c r="H190" s="24"/>
    </row>
    <row r="191" spans="1:8" s="36" customFormat="1" hidden="1" x14ac:dyDescent="0.2">
      <c r="B191" s="18"/>
      <c r="C191" s="35"/>
      <c r="D191" s="35"/>
      <c r="E191" s="20"/>
      <c r="F191" s="8"/>
      <c r="G191" s="24"/>
      <c r="H191" s="24"/>
    </row>
    <row r="192" spans="1:8" s="36" customFormat="1" hidden="1" x14ac:dyDescent="0.2">
      <c r="B192" s="18"/>
      <c r="C192" s="35"/>
      <c r="D192" s="35"/>
      <c r="E192" s="20"/>
      <c r="F192" s="8"/>
      <c r="G192" s="24"/>
      <c r="H192" s="24"/>
    </row>
    <row r="193" spans="2:8" s="36" customFormat="1" hidden="1" x14ac:dyDescent="0.2">
      <c r="B193" s="18"/>
      <c r="C193" s="35"/>
      <c r="D193" s="35"/>
      <c r="E193" s="20"/>
      <c r="F193" s="8"/>
      <c r="G193" s="24"/>
      <c r="H193" s="24"/>
    </row>
    <row r="194" spans="2:8" s="36" customFormat="1" hidden="1" x14ac:dyDescent="0.2">
      <c r="B194" s="18"/>
      <c r="C194" s="35"/>
      <c r="D194" s="35"/>
      <c r="E194" s="20"/>
      <c r="F194" s="8"/>
      <c r="G194" s="24"/>
      <c r="H194" s="24"/>
    </row>
    <row r="195" spans="2:8" s="36" customFormat="1" hidden="1" x14ac:dyDescent="0.2">
      <c r="B195" s="18"/>
      <c r="C195" s="35"/>
      <c r="D195" s="35"/>
      <c r="E195" s="20"/>
      <c r="F195" s="8"/>
      <c r="G195" s="24"/>
      <c r="H195" s="24"/>
    </row>
    <row r="196" spans="2:8" s="36" customFormat="1" hidden="1" x14ac:dyDescent="0.2">
      <c r="B196" s="18"/>
      <c r="C196" s="35"/>
      <c r="D196" s="35"/>
      <c r="E196" s="20"/>
      <c r="F196" s="8"/>
      <c r="G196" s="24"/>
      <c r="H196" s="24"/>
    </row>
    <row r="197" spans="2:8" s="36" customFormat="1" hidden="1" x14ac:dyDescent="0.2">
      <c r="B197" s="18"/>
      <c r="C197" s="35"/>
      <c r="D197" s="35"/>
      <c r="E197" s="20"/>
      <c r="F197" s="8"/>
      <c r="G197" s="24"/>
      <c r="H197" s="24"/>
    </row>
    <row r="198" spans="2:8" s="36" customFormat="1" hidden="1" x14ac:dyDescent="0.2">
      <c r="B198" s="18"/>
      <c r="C198" s="35"/>
      <c r="D198" s="35"/>
      <c r="E198" s="20"/>
      <c r="F198" s="8"/>
      <c r="G198" s="24"/>
      <c r="H198" s="24"/>
    </row>
    <row r="199" spans="2:8" s="36" customFormat="1" hidden="1" x14ac:dyDescent="0.2">
      <c r="B199" s="18"/>
      <c r="C199" s="35"/>
      <c r="D199" s="35"/>
      <c r="E199" s="20"/>
      <c r="F199" s="8"/>
      <c r="G199" s="24"/>
      <c r="H199" s="24"/>
    </row>
    <row r="200" spans="2:8" s="36" customFormat="1" hidden="1" x14ac:dyDescent="0.2">
      <c r="B200" s="18"/>
      <c r="C200" s="35"/>
      <c r="D200" s="35"/>
      <c r="E200" s="20"/>
      <c r="F200" s="8"/>
      <c r="G200" s="24"/>
      <c r="H200" s="24"/>
    </row>
    <row r="201" spans="2:8" s="36" customFormat="1" hidden="1" x14ac:dyDescent="0.2">
      <c r="B201" s="18"/>
      <c r="C201" s="35"/>
      <c r="D201" s="35"/>
      <c r="E201" s="20"/>
      <c r="F201" s="8"/>
      <c r="G201" s="24"/>
      <c r="H201" s="24"/>
    </row>
    <row r="202" spans="2:8" s="36" customFormat="1" hidden="1" x14ac:dyDescent="0.2">
      <c r="B202" s="18"/>
      <c r="C202" s="35"/>
      <c r="D202" s="35"/>
      <c r="E202" s="20"/>
      <c r="F202" s="8"/>
      <c r="G202" s="24"/>
      <c r="H202" s="24"/>
    </row>
    <row r="203" spans="2:8" s="36" customFormat="1" hidden="1" x14ac:dyDescent="0.2">
      <c r="B203" s="18"/>
      <c r="C203" s="35"/>
      <c r="D203" s="35"/>
      <c r="E203" s="20"/>
      <c r="F203" s="8"/>
      <c r="G203" s="24"/>
      <c r="H203" s="24"/>
    </row>
    <row r="204" spans="2:8" s="36" customFormat="1" hidden="1" x14ac:dyDescent="0.2">
      <c r="B204" s="18"/>
      <c r="C204" s="35"/>
      <c r="D204" s="35"/>
      <c r="E204" s="20"/>
      <c r="F204" s="8"/>
      <c r="G204" s="24"/>
      <c r="H204" s="24"/>
    </row>
    <row r="205" spans="2:8" s="36" customFormat="1" hidden="1" x14ac:dyDescent="0.2">
      <c r="B205" s="18"/>
      <c r="C205" s="35"/>
      <c r="D205" s="35"/>
      <c r="E205" s="20"/>
      <c r="F205" s="8"/>
      <c r="G205" s="24"/>
      <c r="H205" s="24"/>
    </row>
    <row r="206" spans="2:8" s="36" customFormat="1" hidden="1" x14ac:dyDescent="0.2">
      <c r="B206" s="18"/>
      <c r="C206" s="35"/>
      <c r="D206" s="35"/>
      <c r="E206" s="20"/>
      <c r="F206" s="8"/>
      <c r="G206" s="24"/>
      <c r="H206" s="24"/>
    </row>
    <row r="207" spans="2:8" s="36" customFormat="1" hidden="1" x14ac:dyDescent="0.2">
      <c r="B207" s="18"/>
      <c r="C207" s="35"/>
      <c r="D207" s="35"/>
      <c r="E207" s="20"/>
      <c r="F207" s="8"/>
      <c r="G207" s="24"/>
      <c r="H207" s="24"/>
    </row>
    <row r="208" spans="2:8" s="36" customFormat="1" hidden="1" x14ac:dyDescent="0.2">
      <c r="B208" s="18"/>
      <c r="C208" s="35"/>
      <c r="D208" s="35"/>
      <c r="E208" s="20"/>
      <c r="F208" s="8"/>
      <c r="G208" s="24"/>
      <c r="H208" s="24"/>
    </row>
    <row r="209" spans="2:8" s="36" customFormat="1" hidden="1" x14ac:dyDescent="0.2">
      <c r="B209" s="18"/>
      <c r="C209" s="35"/>
      <c r="D209" s="35"/>
      <c r="E209" s="20"/>
      <c r="F209" s="8"/>
      <c r="G209" s="24"/>
      <c r="H209" s="24"/>
    </row>
    <row r="210" spans="2:8" s="36" customFormat="1" hidden="1" x14ac:dyDescent="0.2">
      <c r="B210" s="18"/>
      <c r="C210" s="35"/>
      <c r="D210" s="35"/>
      <c r="E210" s="20"/>
      <c r="F210" s="8"/>
      <c r="G210" s="24"/>
      <c r="H210" s="24"/>
    </row>
    <row r="211" spans="2:8" s="36" customFormat="1" hidden="1" x14ac:dyDescent="0.2">
      <c r="B211" s="18"/>
      <c r="C211" s="35"/>
      <c r="D211" s="35"/>
      <c r="E211" s="20"/>
      <c r="F211" s="8"/>
      <c r="G211" s="24"/>
      <c r="H211" s="24"/>
    </row>
    <row r="212" spans="2:8" s="36" customFormat="1" hidden="1" x14ac:dyDescent="0.2">
      <c r="B212" s="18"/>
      <c r="C212" s="35"/>
      <c r="D212" s="35"/>
      <c r="E212" s="20"/>
      <c r="F212" s="8"/>
      <c r="G212" s="24"/>
      <c r="H212" s="24"/>
    </row>
    <row r="213" spans="2:8" s="36" customFormat="1" hidden="1" x14ac:dyDescent="0.2">
      <c r="B213" s="18"/>
      <c r="C213" s="35"/>
      <c r="D213" s="35"/>
      <c r="E213" s="20"/>
      <c r="F213" s="8"/>
      <c r="G213" s="24"/>
      <c r="H213" s="24"/>
    </row>
    <row r="214" spans="2:8" s="36" customFormat="1" hidden="1" x14ac:dyDescent="0.2">
      <c r="B214" s="18"/>
      <c r="C214" s="35"/>
      <c r="D214" s="35"/>
      <c r="E214" s="20"/>
      <c r="F214" s="8"/>
      <c r="G214" s="24"/>
      <c r="H214" s="24"/>
    </row>
    <row r="215" spans="2:8" s="36" customFormat="1" hidden="1" x14ac:dyDescent="0.2">
      <c r="B215" s="18"/>
      <c r="C215" s="35"/>
      <c r="D215" s="35"/>
      <c r="E215" s="20"/>
      <c r="F215" s="8"/>
      <c r="G215" s="24"/>
      <c r="H215" s="24"/>
    </row>
    <row r="216" spans="2:8" s="36" customFormat="1" hidden="1" x14ac:dyDescent="0.2">
      <c r="B216" s="18"/>
      <c r="C216" s="35"/>
      <c r="D216" s="35"/>
      <c r="E216" s="20"/>
      <c r="F216" s="8"/>
      <c r="G216" s="24"/>
      <c r="H216" s="24"/>
    </row>
    <row r="217" spans="2:8" s="36" customFormat="1" hidden="1" x14ac:dyDescent="0.2">
      <c r="B217" s="18"/>
      <c r="C217" s="35"/>
      <c r="D217" s="35"/>
      <c r="E217" s="20"/>
      <c r="F217" s="8"/>
      <c r="G217" s="24"/>
      <c r="H217" s="24"/>
    </row>
    <row r="218" spans="2:8" s="36" customFormat="1" hidden="1" x14ac:dyDescent="0.2">
      <c r="B218" s="18"/>
      <c r="C218" s="35"/>
      <c r="D218" s="35"/>
      <c r="E218" s="20"/>
      <c r="F218" s="8"/>
      <c r="G218" s="24"/>
      <c r="H218" s="24"/>
    </row>
    <row r="219" spans="2:8" s="36" customFormat="1" hidden="1" x14ac:dyDescent="0.2">
      <c r="B219" s="18"/>
      <c r="C219" s="35"/>
      <c r="D219" s="35"/>
      <c r="E219" s="20"/>
      <c r="F219" s="8"/>
      <c r="G219" s="24"/>
      <c r="H219" s="24"/>
    </row>
    <row r="220" spans="2:8" s="36" customFormat="1" hidden="1" x14ac:dyDescent="0.2">
      <c r="B220" s="18"/>
      <c r="C220" s="35"/>
      <c r="D220" s="35"/>
      <c r="E220" s="20"/>
      <c r="F220" s="8"/>
      <c r="G220" s="24"/>
      <c r="H220" s="24"/>
    </row>
    <row r="221" spans="2:8" s="36" customFormat="1" hidden="1" x14ac:dyDescent="0.2">
      <c r="B221" s="18"/>
      <c r="C221" s="35"/>
      <c r="D221" s="35"/>
      <c r="E221" s="20"/>
      <c r="F221" s="8"/>
      <c r="G221" s="24"/>
      <c r="H221" s="24"/>
    </row>
    <row r="222" spans="2:8" s="36" customFormat="1" hidden="1" x14ac:dyDescent="0.2">
      <c r="B222" s="18"/>
      <c r="C222" s="35"/>
      <c r="D222" s="35"/>
      <c r="E222" s="20"/>
      <c r="F222" s="8"/>
      <c r="G222" s="24"/>
      <c r="H222" s="24"/>
    </row>
    <row r="223" spans="2:8" s="36" customFormat="1" hidden="1" x14ac:dyDescent="0.2">
      <c r="B223" s="18"/>
      <c r="C223" s="35"/>
      <c r="D223" s="35"/>
      <c r="E223" s="20"/>
      <c r="F223" s="8"/>
      <c r="G223" s="24"/>
      <c r="H223" s="24"/>
    </row>
    <row r="224" spans="2:8" s="36" customFormat="1" hidden="1" x14ac:dyDescent="0.2">
      <c r="B224" s="18"/>
      <c r="C224" s="35"/>
      <c r="D224" s="35"/>
      <c r="E224" s="20"/>
      <c r="F224" s="8"/>
      <c r="G224" s="24"/>
      <c r="H224" s="24"/>
    </row>
    <row r="225" spans="2:8" s="36" customFormat="1" hidden="1" x14ac:dyDescent="0.2">
      <c r="B225" s="18"/>
      <c r="C225" s="35"/>
      <c r="D225" s="35"/>
      <c r="E225" s="20"/>
      <c r="F225" s="8"/>
      <c r="G225" s="24"/>
      <c r="H225" s="24"/>
    </row>
    <row r="226" spans="2:8" s="36" customFormat="1" hidden="1" x14ac:dyDescent="0.2">
      <c r="B226" s="18"/>
      <c r="C226" s="35"/>
      <c r="D226" s="35"/>
      <c r="E226" s="20"/>
      <c r="F226" s="8"/>
      <c r="G226" s="24"/>
      <c r="H226" s="24"/>
    </row>
    <row r="227" spans="2:8" s="36" customFormat="1" hidden="1" x14ac:dyDescent="0.2">
      <c r="B227" s="18"/>
      <c r="C227" s="35"/>
      <c r="D227" s="35"/>
      <c r="E227" s="20"/>
      <c r="F227" s="8"/>
      <c r="G227" s="24"/>
      <c r="H227" s="24"/>
    </row>
    <row r="228" spans="2:8" s="36" customFormat="1" hidden="1" x14ac:dyDescent="0.2">
      <c r="B228" s="18"/>
      <c r="C228" s="35"/>
      <c r="D228" s="35"/>
      <c r="E228" s="20"/>
      <c r="F228" s="8"/>
      <c r="G228" s="24"/>
      <c r="H228" s="24"/>
    </row>
    <row r="229" spans="2:8" s="36" customFormat="1" hidden="1" x14ac:dyDescent="0.2">
      <c r="B229" s="18"/>
      <c r="C229" s="35"/>
      <c r="D229" s="35"/>
      <c r="E229" s="20"/>
      <c r="F229" s="8"/>
      <c r="G229" s="24"/>
      <c r="H229" s="24"/>
    </row>
    <row r="230" spans="2:8" s="36" customFormat="1" hidden="1" x14ac:dyDescent="0.2">
      <c r="B230" s="18"/>
      <c r="C230" s="35"/>
      <c r="D230" s="35"/>
      <c r="E230" s="20"/>
      <c r="F230" s="8"/>
      <c r="G230" s="24"/>
      <c r="H230" s="24"/>
    </row>
    <row r="231" spans="2:8" s="36" customFormat="1" hidden="1" x14ac:dyDescent="0.2">
      <c r="B231" s="18"/>
      <c r="C231" s="35"/>
      <c r="D231" s="35"/>
      <c r="E231" s="20"/>
      <c r="F231" s="8"/>
      <c r="G231" s="24"/>
      <c r="H231" s="24"/>
    </row>
    <row r="232" spans="2:8" s="36" customFormat="1" hidden="1" x14ac:dyDescent="0.2">
      <c r="B232" s="18"/>
      <c r="C232" s="35"/>
      <c r="D232" s="35"/>
      <c r="E232" s="20"/>
      <c r="F232" s="8"/>
      <c r="G232" s="24"/>
      <c r="H232" s="24"/>
    </row>
    <row r="233" spans="2:8" s="36" customFormat="1" hidden="1" x14ac:dyDescent="0.2">
      <c r="B233" s="18"/>
      <c r="C233" s="35"/>
      <c r="D233" s="35"/>
      <c r="E233" s="20"/>
      <c r="F233" s="8"/>
      <c r="G233" s="24"/>
      <c r="H233" s="24"/>
    </row>
    <row r="234" spans="2:8" s="36" customFormat="1" hidden="1" x14ac:dyDescent="0.2">
      <c r="B234" s="18"/>
      <c r="C234" s="35"/>
      <c r="D234" s="35"/>
      <c r="E234" s="20"/>
      <c r="F234" s="8"/>
      <c r="G234" s="24"/>
      <c r="H234" s="24"/>
    </row>
    <row r="235" spans="2:8" s="36" customFormat="1" hidden="1" x14ac:dyDescent="0.2">
      <c r="B235" s="18"/>
      <c r="C235" s="35"/>
      <c r="D235" s="35"/>
      <c r="E235" s="20"/>
      <c r="F235" s="8"/>
      <c r="G235" s="24"/>
      <c r="H235" s="24"/>
    </row>
    <row r="236" spans="2:8" s="36" customFormat="1" hidden="1" x14ac:dyDescent="0.2">
      <c r="B236" s="18"/>
      <c r="C236" s="35"/>
      <c r="D236" s="35"/>
      <c r="E236" s="20"/>
      <c r="F236" s="8"/>
      <c r="G236" s="24"/>
      <c r="H236" s="24"/>
    </row>
    <row r="237" spans="2:8" s="36" customFormat="1" hidden="1" x14ac:dyDescent="0.2">
      <c r="B237" s="18"/>
      <c r="C237" s="35"/>
      <c r="D237" s="35"/>
      <c r="E237" s="20"/>
      <c r="F237" s="8"/>
      <c r="G237" s="24"/>
      <c r="H237" s="24"/>
    </row>
    <row r="238" spans="2:8" s="36" customFormat="1" hidden="1" x14ac:dyDescent="0.2">
      <c r="B238" s="18"/>
      <c r="C238" s="35"/>
      <c r="D238" s="35"/>
      <c r="E238" s="20"/>
      <c r="F238" s="8"/>
      <c r="G238" s="24"/>
      <c r="H238" s="24"/>
    </row>
    <row r="239" spans="2:8" s="36" customFormat="1" hidden="1" x14ac:dyDescent="0.2">
      <c r="B239" s="18"/>
      <c r="C239" s="35"/>
      <c r="D239" s="35"/>
      <c r="E239" s="20"/>
      <c r="F239" s="8"/>
      <c r="G239" s="24"/>
      <c r="H239" s="24"/>
    </row>
    <row r="240" spans="2:8" s="36" customFormat="1" hidden="1" x14ac:dyDescent="0.2">
      <c r="B240" s="18"/>
      <c r="C240" s="35"/>
      <c r="D240" s="35"/>
      <c r="E240" s="20"/>
      <c r="F240" s="8"/>
      <c r="G240" s="24"/>
      <c r="H240" s="24"/>
    </row>
    <row r="241" spans="2:8" s="36" customFormat="1" hidden="1" x14ac:dyDescent="0.2">
      <c r="B241" s="18"/>
      <c r="C241" s="35"/>
      <c r="D241" s="35"/>
      <c r="E241" s="20"/>
      <c r="F241" s="8"/>
      <c r="G241" s="24"/>
      <c r="H241" s="24"/>
    </row>
    <row r="242" spans="2:8" s="36" customFormat="1" hidden="1" x14ac:dyDescent="0.2">
      <c r="B242" s="18"/>
      <c r="C242" s="35"/>
      <c r="D242" s="35"/>
      <c r="E242" s="20"/>
      <c r="F242" s="8"/>
      <c r="G242" s="24"/>
      <c r="H242" s="24"/>
    </row>
    <row r="243" spans="2:8" s="36" customFormat="1" hidden="1" x14ac:dyDescent="0.2">
      <c r="B243" s="18"/>
      <c r="C243" s="35"/>
      <c r="D243" s="35"/>
      <c r="E243" s="20"/>
      <c r="F243" s="8"/>
      <c r="G243" s="24"/>
      <c r="H243" s="24"/>
    </row>
    <row r="244" spans="2:8" s="36" customFormat="1" hidden="1" x14ac:dyDescent="0.2">
      <c r="B244" s="18"/>
      <c r="C244" s="35"/>
      <c r="D244" s="35"/>
      <c r="E244" s="20"/>
      <c r="F244" s="8"/>
      <c r="G244" s="24"/>
      <c r="H244" s="24"/>
    </row>
    <row r="245" spans="2:8" s="36" customFormat="1" hidden="1" x14ac:dyDescent="0.2">
      <c r="B245" s="18"/>
      <c r="C245" s="35"/>
      <c r="D245" s="35"/>
      <c r="E245" s="20"/>
      <c r="F245" s="8"/>
      <c r="G245" s="24"/>
      <c r="H245" s="24"/>
    </row>
    <row r="246" spans="2:8" s="36" customFormat="1" hidden="1" x14ac:dyDescent="0.2">
      <c r="B246" s="18"/>
      <c r="C246" s="35"/>
      <c r="D246" s="35"/>
      <c r="E246" s="20"/>
      <c r="F246" s="8"/>
      <c r="G246" s="24"/>
      <c r="H246" s="24"/>
    </row>
    <row r="247" spans="2:8" s="36" customFormat="1" hidden="1" x14ac:dyDescent="0.2">
      <c r="B247" s="18"/>
      <c r="C247" s="35"/>
      <c r="D247" s="35"/>
      <c r="E247" s="20"/>
      <c r="F247" s="8"/>
      <c r="G247" s="24"/>
      <c r="H247" s="24"/>
    </row>
    <row r="248" spans="2:8" s="36" customFormat="1" hidden="1" x14ac:dyDescent="0.2">
      <c r="B248" s="18"/>
      <c r="C248" s="35"/>
      <c r="D248" s="35"/>
      <c r="E248" s="20"/>
      <c r="F248" s="8"/>
      <c r="G248" s="24"/>
      <c r="H248" s="24"/>
    </row>
    <row r="249" spans="2:8" s="36" customFormat="1" hidden="1" x14ac:dyDescent="0.2">
      <c r="B249" s="18"/>
      <c r="C249" s="35"/>
      <c r="D249" s="35"/>
      <c r="E249" s="20"/>
      <c r="F249" s="8"/>
      <c r="G249" s="24"/>
      <c r="H249" s="24"/>
    </row>
    <row r="250" spans="2:8" s="36" customFormat="1" hidden="1" x14ac:dyDescent="0.2">
      <c r="B250" s="18"/>
      <c r="C250" s="35"/>
      <c r="D250" s="35"/>
      <c r="E250" s="20"/>
      <c r="F250" s="8"/>
      <c r="G250" s="24"/>
      <c r="H250" s="24"/>
    </row>
    <row r="251" spans="2:8" s="36" customFormat="1" hidden="1" x14ac:dyDescent="0.2">
      <c r="B251" s="18"/>
      <c r="C251" s="35"/>
      <c r="D251" s="35"/>
      <c r="E251" s="20"/>
      <c r="F251" s="8"/>
      <c r="G251" s="24"/>
      <c r="H251" s="24"/>
    </row>
    <row r="252" spans="2:8" s="36" customFormat="1" hidden="1" x14ac:dyDescent="0.2">
      <c r="B252" s="18"/>
      <c r="C252" s="35"/>
      <c r="D252" s="35"/>
      <c r="E252" s="20"/>
      <c r="F252" s="8"/>
      <c r="G252" s="24"/>
      <c r="H252" s="24"/>
    </row>
    <row r="253" spans="2:8" s="36" customFormat="1" hidden="1" x14ac:dyDescent="0.2">
      <c r="B253" s="18"/>
      <c r="C253" s="35"/>
      <c r="D253" s="35"/>
      <c r="E253" s="20"/>
      <c r="F253" s="8"/>
      <c r="G253" s="24"/>
      <c r="H253" s="24"/>
    </row>
    <row r="254" spans="2:8" s="36" customFormat="1" hidden="1" x14ac:dyDescent="0.2">
      <c r="B254" s="18"/>
      <c r="C254" s="35"/>
      <c r="D254" s="35"/>
      <c r="E254" s="20"/>
      <c r="F254" s="8"/>
      <c r="G254" s="24"/>
      <c r="H254" s="24"/>
    </row>
    <row r="255" spans="2:8" s="36" customFormat="1" hidden="1" x14ac:dyDescent="0.2">
      <c r="B255" s="18"/>
      <c r="C255" s="35"/>
      <c r="D255" s="35"/>
      <c r="E255" s="20"/>
      <c r="F255" s="8"/>
      <c r="G255" s="24"/>
      <c r="H255" s="24"/>
    </row>
    <row r="256" spans="2:8" s="36" customFormat="1" hidden="1" x14ac:dyDescent="0.2">
      <c r="B256" s="18"/>
      <c r="C256" s="35"/>
      <c r="D256" s="35"/>
      <c r="E256" s="20"/>
      <c r="F256" s="8"/>
      <c r="G256" s="24"/>
      <c r="H256" s="24"/>
    </row>
    <row r="257" spans="2:8" s="36" customFormat="1" hidden="1" x14ac:dyDescent="0.2">
      <c r="B257" s="18"/>
      <c r="C257" s="35"/>
      <c r="D257" s="35"/>
      <c r="E257" s="20"/>
      <c r="F257" s="8"/>
      <c r="G257" s="24"/>
      <c r="H257" s="24"/>
    </row>
    <row r="258" spans="2:8" s="36" customFormat="1" hidden="1" x14ac:dyDescent="0.2">
      <c r="B258" s="18"/>
      <c r="C258" s="35"/>
      <c r="D258" s="35"/>
      <c r="E258" s="20"/>
      <c r="F258" s="8"/>
      <c r="G258" s="24"/>
      <c r="H258" s="24"/>
    </row>
    <row r="259" spans="2:8" s="36" customFormat="1" hidden="1" x14ac:dyDescent="0.2">
      <c r="B259" s="18"/>
      <c r="C259" s="35"/>
      <c r="D259" s="35"/>
      <c r="E259" s="20"/>
      <c r="F259" s="8"/>
      <c r="G259" s="24"/>
      <c r="H259" s="24"/>
    </row>
    <row r="260" spans="2:8" s="36" customFormat="1" hidden="1" x14ac:dyDescent="0.2">
      <c r="B260" s="18"/>
      <c r="C260" s="35"/>
      <c r="D260" s="35"/>
      <c r="E260" s="20"/>
      <c r="F260" s="8"/>
      <c r="G260" s="24"/>
      <c r="H260" s="24"/>
    </row>
    <row r="261" spans="2:8" s="36" customFormat="1" hidden="1" x14ac:dyDescent="0.2">
      <c r="B261" s="18"/>
      <c r="C261" s="35"/>
      <c r="D261" s="35"/>
      <c r="E261" s="20"/>
      <c r="F261" s="8"/>
      <c r="G261" s="24"/>
      <c r="H261" s="24"/>
    </row>
    <row r="262" spans="2:8" s="36" customFormat="1" hidden="1" x14ac:dyDescent="0.2">
      <c r="B262" s="18"/>
      <c r="C262" s="35"/>
      <c r="D262" s="35"/>
      <c r="E262" s="20"/>
      <c r="F262" s="8"/>
      <c r="G262" s="24"/>
      <c r="H262" s="24"/>
    </row>
    <row r="263" spans="2:8" s="36" customFormat="1" hidden="1" x14ac:dyDescent="0.2">
      <c r="B263" s="18"/>
      <c r="C263" s="35"/>
      <c r="D263" s="35"/>
      <c r="E263" s="20"/>
      <c r="F263" s="8"/>
      <c r="G263" s="24"/>
      <c r="H263" s="24"/>
    </row>
    <row r="264" spans="2:8" s="36" customFormat="1" hidden="1" x14ac:dyDescent="0.2">
      <c r="B264" s="18"/>
      <c r="C264" s="35"/>
      <c r="D264" s="35"/>
      <c r="E264" s="20"/>
      <c r="F264" s="8"/>
      <c r="G264" s="24"/>
      <c r="H264" s="24"/>
    </row>
    <row r="265" spans="2:8" s="36" customFormat="1" hidden="1" x14ac:dyDescent="0.2">
      <c r="B265" s="18"/>
      <c r="C265" s="35"/>
      <c r="D265" s="35"/>
      <c r="E265" s="20"/>
      <c r="F265" s="8"/>
      <c r="G265" s="24"/>
      <c r="H265" s="24"/>
    </row>
    <row r="266" spans="2:8" s="36" customFormat="1" hidden="1" x14ac:dyDescent="0.2">
      <c r="B266" s="18"/>
      <c r="C266" s="35"/>
      <c r="D266" s="35"/>
      <c r="E266" s="20"/>
      <c r="F266" s="8"/>
      <c r="G266" s="24"/>
      <c r="H266" s="24"/>
    </row>
    <row r="267" spans="2:8" s="36" customFormat="1" hidden="1" x14ac:dyDescent="0.2">
      <c r="B267" s="18"/>
      <c r="C267" s="35"/>
      <c r="D267" s="35"/>
      <c r="E267" s="20"/>
      <c r="F267" s="8"/>
      <c r="G267" s="24"/>
      <c r="H267" s="24"/>
    </row>
    <row r="268" spans="2:8" s="36" customFormat="1" hidden="1" x14ac:dyDescent="0.2">
      <c r="B268" s="18"/>
      <c r="C268" s="35"/>
      <c r="D268" s="35"/>
      <c r="E268" s="20"/>
      <c r="F268" s="8"/>
      <c r="G268" s="24"/>
      <c r="H268" s="24"/>
    </row>
    <row r="269" spans="2:8" s="36" customFormat="1" hidden="1" x14ac:dyDescent="0.2">
      <c r="B269" s="18"/>
      <c r="C269" s="35"/>
      <c r="D269" s="35"/>
      <c r="E269" s="20"/>
      <c r="F269" s="8"/>
      <c r="G269" s="24"/>
      <c r="H269" s="24"/>
    </row>
    <row r="270" spans="2:8" s="36" customFormat="1" hidden="1" x14ac:dyDescent="0.2">
      <c r="B270" s="18"/>
      <c r="C270" s="35"/>
      <c r="D270" s="35"/>
      <c r="E270" s="20"/>
      <c r="F270" s="8"/>
      <c r="G270" s="24"/>
      <c r="H270" s="24"/>
    </row>
    <row r="271" spans="2:8" s="36" customFormat="1" hidden="1" x14ac:dyDescent="0.2">
      <c r="B271" s="18"/>
      <c r="C271" s="35"/>
      <c r="D271" s="35"/>
      <c r="E271" s="20"/>
      <c r="F271" s="8"/>
      <c r="G271" s="24"/>
      <c r="H271" s="24"/>
    </row>
    <row r="272" spans="2:8" s="36" customFormat="1" hidden="1" x14ac:dyDescent="0.2">
      <c r="B272" s="18"/>
      <c r="C272" s="35"/>
      <c r="D272" s="35"/>
      <c r="E272" s="20"/>
      <c r="F272" s="8"/>
      <c r="G272" s="24"/>
      <c r="H272" s="24"/>
    </row>
    <row r="273" spans="2:8" s="36" customFormat="1" hidden="1" x14ac:dyDescent="0.2">
      <c r="B273" s="18"/>
      <c r="C273" s="35"/>
      <c r="D273" s="35"/>
      <c r="E273" s="20"/>
      <c r="F273" s="8"/>
      <c r="G273" s="24"/>
      <c r="H273" s="24"/>
    </row>
    <row r="274" spans="2:8" s="36" customFormat="1" hidden="1" x14ac:dyDescent="0.2">
      <c r="B274" s="18"/>
      <c r="C274" s="35"/>
      <c r="D274" s="35"/>
      <c r="E274" s="20"/>
      <c r="F274" s="8"/>
      <c r="G274" s="24"/>
      <c r="H274" s="24"/>
    </row>
    <row r="275" spans="2:8" s="36" customFormat="1" hidden="1" x14ac:dyDescent="0.2">
      <c r="B275" s="18"/>
      <c r="C275" s="35"/>
      <c r="D275" s="35"/>
      <c r="E275" s="20"/>
      <c r="F275" s="8"/>
      <c r="G275" s="24"/>
      <c r="H275" s="24"/>
    </row>
    <row r="276" spans="2:8" s="36" customFormat="1" hidden="1" x14ac:dyDescent="0.2">
      <c r="B276" s="18"/>
      <c r="C276" s="35"/>
      <c r="D276" s="35"/>
      <c r="E276" s="20"/>
      <c r="F276" s="8"/>
      <c r="G276" s="24"/>
      <c r="H276" s="24"/>
    </row>
    <row r="277" spans="2:8" s="36" customFormat="1" hidden="1" x14ac:dyDescent="0.2">
      <c r="B277" s="18"/>
      <c r="C277" s="35"/>
      <c r="D277" s="35"/>
      <c r="E277" s="20"/>
      <c r="F277" s="8"/>
      <c r="G277" s="24"/>
      <c r="H277" s="24"/>
    </row>
    <row r="278" spans="2:8" s="36" customFormat="1" hidden="1" x14ac:dyDescent="0.2">
      <c r="B278" s="18"/>
      <c r="C278" s="35"/>
      <c r="D278" s="35"/>
      <c r="E278" s="20"/>
      <c r="F278" s="8"/>
      <c r="G278" s="24"/>
      <c r="H278" s="24"/>
    </row>
    <row r="279" spans="2:8" s="36" customFormat="1" hidden="1" x14ac:dyDescent="0.2">
      <c r="B279" s="18"/>
      <c r="C279" s="35"/>
      <c r="D279" s="35"/>
      <c r="E279" s="20"/>
      <c r="F279" s="8"/>
      <c r="G279" s="24"/>
      <c r="H279" s="24"/>
    </row>
    <row r="280" spans="2:8" s="36" customFormat="1" hidden="1" x14ac:dyDescent="0.2">
      <c r="B280" s="18"/>
      <c r="C280" s="35"/>
      <c r="D280" s="35"/>
      <c r="E280" s="20"/>
      <c r="F280" s="8"/>
      <c r="G280" s="24"/>
      <c r="H280" s="24"/>
    </row>
    <row r="281" spans="2:8" s="36" customFormat="1" hidden="1" x14ac:dyDescent="0.2">
      <c r="B281" s="18"/>
      <c r="C281" s="35"/>
      <c r="D281" s="35"/>
      <c r="E281" s="20"/>
      <c r="F281" s="8"/>
      <c r="G281" s="24"/>
      <c r="H281" s="24"/>
    </row>
    <row r="282" spans="2:8" s="36" customFormat="1" hidden="1" x14ac:dyDescent="0.2">
      <c r="B282" s="18"/>
      <c r="C282" s="35"/>
      <c r="D282" s="35"/>
      <c r="E282" s="20"/>
      <c r="F282" s="8"/>
      <c r="G282" s="24"/>
      <c r="H282" s="24"/>
    </row>
    <row r="283" spans="2:8" s="36" customFormat="1" hidden="1" x14ac:dyDescent="0.2">
      <c r="B283" s="18"/>
      <c r="C283" s="35"/>
      <c r="D283" s="35"/>
      <c r="E283" s="20"/>
      <c r="F283" s="8"/>
      <c r="G283" s="24"/>
      <c r="H283" s="24"/>
    </row>
    <row r="284" spans="2:8" s="36" customFormat="1" hidden="1" x14ac:dyDescent="0.2">
      <c r="B284" s="18"/>
      <c r="C284" s="35"/>
      <c r="D284" s="35"/>
      <c r="E284" s="20"/>
      <c r="F284" s="8"/>
      <c r="G284" s="24"/>
      <c r="H284" s="24"/>
    </row>
    <row r="285" spans="2:8" s="36" customFormat="1" hidden="1" x14ac:dyDescent="0.2">
      <c r="B285" s="18"/>
      <c r="C285" s="35"/>
      <c r="D285" s="35"/>
      <c r="E285" s="20"/>
      <c r="F285" s="8"/>
      <c r="G285" s="24"/>
      <c r="H285" s="24"/>
    </row>
    <row r="286" spans="2:8" s="36" customFormat="1" hidden="1" x14ac:dyDescent="0.2">
      <c r="B286" s="18"/>
      <c r="C286" s="35"/>
      <c r="D286" s="35"/>
      <c r="E286" s="20"/>
      <c r="F286" s="8"/>
      <c r="G286" s="24"/>
      <c r="H286" s="24"/>
    </row>
    <row r="287" spans="2:8" s="36" customFormat="1" hidden="1" x14ac:dyDescent="0.2">
      <c r="B287" s="18"/>
      <c r="C287" s="35"/>
      <c r="D287" s="35"/>
      <c r="E287" s="20"/>
      <c r="F287" s="8"/>
      <c r="G287" s="24"/>
      <c r="H287" s="24"/>
    </row>
    <row r="288" spans="2:8" s="36" customFormat="1" hidden="1" x14ac:dyDescent="0.2">
      <c r="B288" s="18"/>
      <c r="C288" s="35"/>
      <c r="D288" s="35"/>
      <c r="E288" s="20"/>
      <c r="F288" s="8"/>
      <c r="G288" s="24"/>
      <c r="H288" s="24"/>
    </row>
    <row r="289" spans="2:8" s="36" customFormat="1" hidden="1" x14ac:dyDescent="0.2">
      <c r="B289" s="18"/>
      <c r="C289" s="35"/>
      <c r="D289" s="35"/>
      <c r="E289" s="20"/>
      <c r="F289" s="8"/>
      <c r="G289" s="24"/>
      <c r="H289" s="24"/>
    </row>
    <row r="290" spans="2:8" s="36" customFormat="1" hidden="1" x14ac:dyDescent="0.2">
      <c r="B290" s="18"/>
      <c r="C290" s="35"/>
      <c r="D290" s="35"/>
      <c r="E290" s="20"/>
      <c r="F290" s="8"/>
      <c r="G290" s="24"/>
      <c r="H290" s="24"/>
    </row>
    <row r="291" spans="2:8" s="36" customFormat="1" hidden="1" x14ac:dyDescent="0.2">
      <c r="B291" s="18"/>
      <c r="C291" s="35"/>
      <c r="D291" s="35"/>
      <c r="E291" s="20"/>
      <c r="F291" s="8"/>
      <c r="G291" s="24"/>
      <c r="H291" s="24"/>
    </row>
    <row r="292" spans="2:8" s="36" customFormat="1" hidden="1" x14ac:dyDescent="0.2">
      <c r="B292" s="18"/>
      <c r="C292" s="35"/>
      <c r="D292" s="35"/>
      <c r="E292" s="20"/>
      <c r="F292" s="8"/>
      <c r="G292" s="24"/>
      <c r="H292" s="24"/>
    </row>
    <row r="293" spans="2:8" s="36" customFormat="1" hidden="1" x14ac:dyDescent="0.2">
      <c r="B293" s="18"/>
      <c r="C293" s="35"/>
      <c r="D293" s="35"/>
      <c r="E293" s="20"/>
      <c r="F293" s="8"/>
      <c r="G293" s="24"/>
      <c r="H293" s="24"/>
    </row>
    <row r="294" spans="2:8" s="36" customFormat="1" hidden="1" x14ac:dyDescent="0.2">
      <c r="B294" s="18"/>
      <c r="C294" s="35"/>
      <c r="D294" s="35"/>
      <c r="E294" s="20"/>
      <c r="F294" s="8"/>
      <c r="G294" s="24"/>
      <c r="H294" s="24"/>
    </row>
    <row r="295" spans="2:8" s="36" customFormat="1" hidden="1" x14ac:dyDescent="0.2">
      <c r="B295" s="18"/>
      <c r="C295" s="35"/>
      <c r="D295" s="35"/>
      <c r="E295" s="20"/>
      <c r="F295" s="8"/>
      <c r="G295" s="24"/>
      <c r="H295" s="24"/>
    </row>
    <row r="296" spans="2:8" s="36" customFormat="1" hidden="1" x14ac:dyDescent="0.2">
      <c r="B296" s="18"/>
      <c r="C296" s="35"/>
      <c r="D296" s="35"/>
      <c r="E296" s="20"/>
      <c r="F296" s="8"/>
      <c r="G296" s="24"/>
      <c r="H296" s="24"/>
    </row>
    <row r="297" spans="2:8" s="36" customFormat="1" hidden="1" x14ac:dyDescent="0.2">
      <c r="B297" s="18"/>
      <c r="C297" s="35"/>
      <c r="D297" s="35"/>
      <c r="E297" s="20"/>
      <c r="F297" s="8"/>
      <c r="G297" s="24"/>
      <c r="H297" s="24"/>
    </row>
    <row r="298" spans="2:8" s="36" customFormat="1" hidden="1" x14ac:dyDescent="0.2">
      <c r="B298" s="18"/>
      <c r="C298" s="35"/>
      <c r="D298" s="35"/>
      <c r="E298" s="20"/>
      <c r="F298" s="8"/>
      <c r="G298" s="24"/>
      <c r="H298" s="24"/>
    </row>
    <row r="299" spans="2:8" s="36" customFormat="1" hidden="1" x14ac:dyDescent="0.2">
      <c r="B299" s="18"/>
      <c r="C299" s="35"/>
      <c r="D299" s="35"/>
      <c r="E299" s="20"/>
      <c r="F299" s="8"/>
      <c r="G299" s="24"/>
      <c r="H299" s="24"/>
    </row>
    <row r="300" spans="2:8" s="36" customFormat="1" hidden="1" x14ac:dyDescent="0.2">
      <c r="B300" s="18"/>
      <c r="C300" s="35"/>
      <c r="D300" s="35"/>
      <c r="E300" s="20"/>
      <c r="F300" s="8"/>
      <c r="G300" s="24"/>
      <c r="H300" s="24"/>
    </row>
    <row r="301" spans="2:8" s="36" customFormat="1" hidden="1" x14ac:dyDescent="0.2">
      <c r="B301" s="18"/>
      <c r="C301" s="35"/>
      <c r="D301" s="35"/>
      <c r="E301" s="20"/>
      <c r="F301" s="8"/>
      <c r="G301" s="24"/>
      <c r="H301" s="24"/>
    </row>
    <row r="302" spans="2:8" s="36" customFormat="1" hidden="1" x14ac:dyDescent="0.2">
      <c r="B302" s="18"/>
      <c r="C302" s="35"/>
      <c r="D302" s="35"/>
      <c r="E302" s="20"/>
      <c r="F302" s="8"/>
      <c r="G302" s="24"/>
      <c r="H302" s="24"/>
    </row>
    <row r="303" spans="2:8" s="36" customFormat="1" hidden="1" x14ac:dyDescent="0.2">
      <c r="B303" s="18"/>
      <c r="C303" s="35"/>
      <c r="D303" s="35"/>
      <c r="E303" s="20"/>
      <c r="F303" s="8"/>
      <c r="G303" s="24"/>
      <c r="H303" s="24"/>
    </row>
    <row r="304" spans="2:8" s="36" customFormat="1" hidden="1" x14ac:dyDescent="0.2">
      <c r="B304" s="18"/>
      <c r="C304" s="35"/>
      <c r="D304" s="35"/>
      <c r="E304" s="20"/>
      <c r="F304" s="8"/>
      <c r="G304" s="24"/>
      <c r="H304" s="24"/>
    </row>
    <row r="305" spans="2:8" s="36" customFormat="1" hidden="1" x14ac:dyDescent="0.2">
      <c r="B305" s="18"/>
      <c r="C305" s="35"/>
      <c r="D305" s="35"/>
      <c r="E305" s="20"/>
      <c r="F305" s="8"/>
      <c r="G305" s="24"/>
      <c r="H305" s="24"/>
    </row>
    <row r="306" spans="2:8" s="36" customFormat="1" hidden="1" x14ac:dyDescent="0.2">
      <c r="B306" s="18"/>
      <c r="C306" s="35"/>
      <c r="D306" s="35"/>
      <c r="E306" s="20"/>
      <c r="F306" s="8"/>
      <c r="G306" s="24"/>
      <c r="H306" s="24"/>
    </row>
    <row r="307" spans="2:8" s="36" customFormat="1" hidden="1" x14ac:dyDescent="0.2">
      <c r="B307" s="18"/>
      <c r="C307" s="35"/>
      <c r="D307" s="35"/>
      <c r="E307" s="20"/>
      <c r="F307" s="8"/>
      <c r="G307" s="24"/>
      <c r="H307" s="24"/>
    </row>
    <row r="308" spans="2:8" s="36" customFormat="1" hidden="1" x14ac:dyDescent="0.2">
      <c r="B308" s="18"/>
      <c r="C308" s="35"/>
      <c r="D308" s="35"/>
      <c r="E308" s="20"/>
      <c r="F308" s="8"/>
      <c r="G308" s="24"/>
      <c r="H308" s="24"/>
    </row>
    <row r="309" spans="2:8" s="36" customFormat="1" hidden="1" x14ac:dyDescent="0.2">
      <c r="B309" s="18"/>
      <c r="C309" s="35"/>
      <c r="D309" s="35"/>
      <c r="E309" s="20"/>
      <c r="F309" s="8"/>
      <c r="G309" s="24"/>
      <c r="H309" s="24"/>
    </row>
    <row r="310" spans="2:8" s="36" customFormat="1" hidden="1" x14ac:dyDescent="0.2">
      <c r="B310" s="18"/>
      <c r="C310" s="35"/>
      <c r="D310" s="35"/>
      <c r="E310" s="20"/>
      <c r="F310" s="8"/>
      <c r="G310" s="24"/>
      <c r="H310" s="24"/>
    </row>
    <row r="311" spans="2:8" s="36" customFormat="1" hidden="1" x14ac:dyDescent="0.2">
      <c r="B311" s="18"/>
      <c r="C311" s="35"/>
      <c r="D311" s="35"/>
      <c r="E311" s="20"/>
      <c r="F311" s="8"/>
      <c r="G311" s="24"/>
      <c r="H311" s="24"/>
    </row>
    <row r="312" spans="2:8" s="36" customFormat="1" hidden="1" x14ac:dyDescent="0.2">
      <c r="B312" s="18"/>
      <c r="C312" s="35"/>
      <c r="D312" s="35"/>
      <c r="E312" s="20"/>
      <c r="F312" s="8"/>
      <c r="G312" s="24"/>
      <c r="H312" s="24"/>
    </row>
    <row r="313" spans="2:8" s="36" customFormat="1" hidden="1" x14ac:dyDescent="0.2">
      <c r="B313" s="18"/>
      <c r="C313" s="35"/>
      <c r="D313" s="35"/>
      <c r="E313" s="20"/>
      <c r="F313" s="8"/>
      <c r="G313" s="24"/>
      <c r="H313" s="24"/>
    </row>
    <row r="314" spans="2:8" s="36" customFormat="1" hidden="1" x14ac:dyDescent="0.2">
      <c r="B314" s="18"/>
      <c r="C314" s="35"/>
      <c r="D314" s="35"/>
      <c r="E314" s="20"/>
      <c r="F314" s="8"/>
      <c r="G314" s="24"/>
      <c r="H314" s="24"/>
    </row>
    <row r="315" spans="2:8" s="36" customFormat="1" hidden="1" x14ac:dyDescent="0.2">
      <c r="B315" s="18"/>
      <c r="C315" s="35"/>
      <c r="D315" s="35"/>
      <c r="E315" s="20"/>
      <c r="F315" s="8"/>
      <c r="G315" s="24"/>
      <c r="H315" s="24"/>
    </row>
    <row r="316" spans="2:8" s="36" customFormat="1" hidden="1" x14ac:dyDescent="0.2">
      <c r="B316" s="18"/>
      <c r="C316" s="35"/>
      <c r="D316" s="35"/>
      <c r="E316" s="20"/>
      <c r="F316" s="8"/>
      <c r="G316" s="24"/>
      <c r="H316" s="24"/>
    </row>
    <row r="317" spans="2:8" s="36" customFormat="1" hidden="1" x14ac:dyDescent="0.2">
      <c r="B317" s="18"/>
      <c r="C317" s="35"/>
      <c r="D317" s="35"/>
      <c r="E317" s="20"/>
      <c r="F317" s="8"/>
      <c r="G317" s="24"/>
      <c r="H317" s="24"/>
    </row>
    <row r="318" spans="2:8" s="36" customFormat="1" hidden="1" x14ac:dyDescent="0.2">
      <c r="B318" s="18"/>
      <c r="C318" s="35"/>
      <c r="D318" s="35"/>
      <c r="E318" s="20"/>
      <c r="F318" s="8"/>
      <c r="G318" s="24"/>
      <c r="H318" s="24"/>
    </row>
    <row r="319" spans="2:8" s="36" customFormat="1" hidden="1" x14ac:dyDescent="0.2">
      <c r="B319" s="18"/>
      <c r="C319" s="35"/>
      <c r="D319" s="35"/>
      <c r="E319" s="20"/>
      <c r="F319" s="8"/>
      <c r="G319" s="24"/>
      <c r="H319" s="24"/>
    </row>
    <row r="320" spans="2:8" s="36" customFormat="1" hidden="1" x14ac:dyDescent="0.2">
      <c r="B320" s="18"/>
      <c r="C320" s="35"/>
      <c r="D320" s="35"/>
      <c r="E320" s="20"/>
      <c r="F320" s="8"/>
      <c r="G320" s="24"/>
      <c r="H320" s="24"/>
    </row>
    <row r="321" spans="2:8" s="36" customFormat="1" hidden="1" x14ac:dyDescent="0.2">
      <c r="B321" s="18"/>
      <c r="C321" s="35"/>
      <c r="D321" s="35"/>
      <c r="E321" s="20"/>
      <c r="F321" s="8"/>
      <c r="G321" s="24"/>
      <c r="H321" s="24"/>
    </row>
    <row r="322" spans="2:8" s="36" customFormat="1" hidden="1" x14ac:dyDescent="0.2">
      <c r="B322" s="18"/>
      <c r="C322" s="35"/>
      <c r="D322" s="35"/>
      <c r="E322" s="20"/>
      <c r="F322" s="8"/>
      <c r="G322" s="24"/>
      <c r="H322" s="24"/>
    </row>
    <row r="323" spans="2:8" s="36" customFormat="1" hidden="1" x14ac:dyDescent="0.2">
      <c r="B323" s="18"/>
      <c r="C323" s="35"/>
      <c r="D323" s="35"/>
      <c r="E323" s="20"/>
      <c r="F323" s="8"/>
      <c r="G323" s="24"/>
      <c r="H323" s="24"/>
    </row>
    <row r="324" spans="2:8" s="36" customFormat="1" hidden="1" x14ac:dyDescent="0.2">
      <c r="B324" s="18"/>
      <c r="C324" s="35"/>
      <c r="D324" s="35"/>
      <c r="E324" s="20"/>
      <c r="F324" s="8"/>
      <c r="G324" s="24"/>
      <c r="H324" s="24"/>
    </row>
    <row r="325" spans="2:8" s="36" customFormat="1" hidden="1" x14ac:dyDescent="0.2">
      <c r="B325" s="18"/>
      <c r="C325" s="35"/>
      <c r="D325" s="35"/>
      <c r="E325" s="20"/>
      <c r="F325" s="8"/>
      <c r="G325" s="24"/>
      <c r="H325" s="24"/>
    </row>
    <row r="326" spans="2:8" s="36" customFormat="1" hidden="1" x14ac:dyDescent="0.2">
      <c r="B326" s="18"/>
      <c r="C326" s="35"/>
      <c r="D326" s="35"/>
      <c r="E326" s="20"/>
      <c r="F326" s="8"/>
      <c r="G326" s="24"/>
      <c r="H326" s="24"/>
    </row>
    <row r="327" spans="2:8" s="36" customFormat="1" hidden="1" x14ac:dyDescent="0.2">
      <c r="B327" s="18"/>
      <c r="C327" s="35"/>
      <c r="D327" s="35"/>
      <c r="E327" s="20"/>
      <c r="F327" s="8"/>
      <c r="G327" s="24"/>
      <c r="H327" s="24"/>
    </row>
    <row r="328" spans="2:8" s="36" customFormat="1" hidden="1" x14ac:dyDescent="0.2">
      <c r="B328" s="18"/>
      <c r="C328" s="35"/>
      <c r="D328" s="35"/>
      <c r="E328" s="20"/>
      <c r="F328" s="8"/>
      <c r="G328" s="24"/>
      <c r="H328" s="24"/>
    </row>
    <row r="329" spans="2:8" s="36" customFormat="1" hidden="1" x14ac:dyDescent="0.2">
      <c r="B329" s="18"/>
      <c r="C329" s="35"/>
      <c r="D329" s="35"/>
      <c r="E329" s="20"/>
      <c r="F329" s="8"/>
      <c r="G329" s="24"/>
      <c r="H329" s="24"/>
    </row>
    <row r="330" spans="2:8" s="36" customFormat="1" hidden="1" x14ac:dyDescent="0.2">
      <c r="B330" s="18"/>
      <c r="C330" s="35"/>
      <c r="D330" s="35"/>
      <c r="E330" s="20"/>
      <c r="F330" s="8"/>
      <c r="G330" s="24"/>
      <c r="H330" s="24"/>
    </row>
    <row r="331" spans="2:8" s="36" customFormat="1" hidden="1" x14ac:dyDescent="0.2">
      <c r="B331" s="18"/>
      <c r="C331" s="35"/>
      <c r="D331" s="35"/>
      <c r="E331" s="20"/>
      <c r="F331" s="8"/>
      <c r="G331" s="24"/>
      <c r="H331" s="24"/>
    </row>
    <row r="332" spans="2:8" s="36" customFormat="1" hidden="1" x14ac:dyDescent="0.2">
      <c r="B332" s="18"/>
      <c r="C332" s="35"/>
      <c r="D332" s="35"/>
      <c r="E332" s="20"/>
      <c r="F332" s="8"/>
      <c r="G332" s="24"/>
      <c r="H332" s="24"/>
    </row>
    <row r="333" spans="2:8" s="36" customFormat="1" hidden="1" x14ac:dyDescent="0.2">
      <c r="B333" s="18"/>
      <c r="C333" s="35"/>
      <c r="D333" s="35"/>
      <c r="E333" s="20"/>
      <c r="F333" s="8"/>
      <c r="G333" s="24"/>
      <c r="H333" s="24"/>
    </row>
    <row r="334" spans="2:8" s="36" customFormat="1" hidden="1" x14ac:dyDescent="0.2">
      <c r="B334" s="18"/>
      <c r="C334" s="35"/>
      <c r="D334" s="35"/>
      <c r="E334" s="20"/>
      <c r="F334" s="8"/>
      <c r="G334" s="24"/>
      <c r="H334" s="24"/>
    </row>
    <row r="335" spans="2:8" s="36" customFormat="1" hidden="1" x14ac:dyDescent="0.2">
      <c r="B335" s="18"/>
      <c r="C335" s="35"/>
      <c r="D335" s="35"/>
      <c r="E335" s="20"/>
      <c r="F335" s="8"/>
      <c r="G335" s="24"/>
      <c r="H335" s="24"/>
    </row>
    <row r="336" spans="2:8" s="36" customFormat="1" hidden="1" x14ac:dyDescent="0.2">
      <c r="B336" s="18"/>
      <c r="C336" s="35"/>
      <c r="D336" s="35"/>
      <c r="E336" s="20"/>
      <c r="F336" s="8"/>
      <c r="G336" s="24"/>
      <c r="H336" s="24"/>
    </row>
    <row r="337" spans="2:8" s="36" customFormat="1" hidden="1" x14ac:dyDescent="0.2">
      <c r="B337" s="18"/>
      <c r="C337" s="35"/>
      <c r="D337" s="35"/>
      <c r="E337" s="20"/>
      <c r="F337" s="8"/>
      <c r="G337" s="24"/>
      <c r="H337" s="24"/>
    </row>
    <row r="338" spans="2:8" s="36" customFormat="1" hidden="1" x14ac:dyDescent="0.2">
      <c r="B338" s="18"/>
      <c r="C338" s="35"/>
      <c r="D338" s="35"/>
      <c r="E338" s="20"/>
      <c r="F338" s="8"/>
      <c r="G338" s="24"/>
      <c r="H338" s="24"/>
    </row>
    <row r="339" spans="2:8" s="36" customFormat="1" hidden="1" x14ac:dyDescent="0.2">
      <c r="B339" s="18"/>
      <c r="C339" s="35"/>
      <c r="D339" s="35"/>
      <c r="E339" s="20"/>
      <c r="F339" s="8"/>
      <c r="G339" s="24"/>
      <c r="H339" s="24"/>
    </row>
    <row r="340" spans="2:8" s="36" customFormat="1" hidden="1" x14ac:dyDescent="0.2">
      <c r="B340" s="18"/>
      <c r="C340" s="35"/>
      <c r="D340" s="35"/>
      <c r="E340" s="20"/>
      <c r="F340" s="8"/>
      <c r="G340" s="24"/>
      <c r="H340" s="24"/>
    </row>
    <row r="341" spans="2:8" s="36" customFormat="1" hidden="1" x14ac:dyDescent="0.2">
      <c r="B341" s="18"/>
      <c r="C341" s="35"/>
      <c r="D341" s="35"/>
      <c r="E341" s="20"/>
      <c r="F341" s="8"/>
      <c r="G341" s="24"/>
      <c r="H341" s="24"/>
    </row>
    <row r="342" spans="2:8" s="36" customFormat="1" hidden="1" x14ac:dyDescent="0.2">
      <c r="B342" s="18"/>
      <c r="C342" s="35"/>
      <c r="D342" s="35"/>
      <c r="E342" s="20"/>
      <c r="F342" s="8"/>
      <c r="G342" s="24"/>
      <c r="H342" s="24"/>
    </row>
    <row r="343" spans="2:8" s="36" customFormat="1" hidden="1" x14ac:dyDescent="0.2">
      <c r="B343" s="18"/>
      <c r="C343" s="35"/>
      <c r="D343" s="35"/>
      <c r="E343" s="20"/>
      <c r="F343" s="8"/>
      <c r="G343" s="24"/>
      <c r="H343" s="24"/>
    </row>
    <row r="344" spans="2:8" s="36" customFormat="1" hidden="1" x14ac:dyDescent="0.2">
      <c r="B344" s="18"/>
      <c r="C344" s="35"/>
      <c r="D344" s="35"/>
      <c r="E344" s="20"/>
      <c r="F344" s="8"/>
      <c r="G344" s="24"/>
      <c r="H344" s="24"/>
    </row>
    <row r="345" spans="2:8" s="36" customFormat="1" hidden="1" x14ac:dyDescent="0.2">
      <c r="B345" s="18"/>
      <c r="C345" s="35"/>
      <c r="D345" s="35"/>
      <c r="E345" s="20"/>
      <c r="F345" s="8"/>
      <c r="G345" s="24"/>
      <c r="H345" s="24"/>
    </row>
    <row r="346" spans="2:8" s="36" customFormat="1" hidden="1" x14ac:dyDescent="0.2">
      <c r="B346" s="18"/>
      <c r="C346" s="35"/>
      <c r="D346" s="35"/>
      <c r="E346" s="20"/>
      <c r="F346" s="8"/>
      <c r="G346" s="24"/>
      <c r="H346" s="24"/>
    </row>
    <row r="347" spans="2:8" s="36" customFormat="1" hidden="1" x14ac:dyDescent="0.2">
      <c r="B347" s="18"/>
      <c r="C347" s="35"/>
      <c r="D347" s="35"/>
      <c r="E347" s="20"/>
      <c r="F347" s="8"/>
      <c r="G347" s="24"/>
      <c r="H347" s="24"/>
    </row>
    <row r="348" spans="2:8" s="36" customFormat="1" hidden="1" x14ac:dyDescent="0.2">
      <c r="B348" s="18"/>
      <c r="C348" s="35"/>
      <c r="D348" s="35"/>
      <c r="E348" s="20"/>
      <c r="F348" s="8"/>
      <c r="G348" s="24"/>
      <c r="H348" s="24"/>
    </row>
    <row r="349" spans="2:8" s="36" customFormat="1" hidden="1" x14ac:dyDescent="0.2">
      <c r="B349" s="18"/>
      <c r="C349" s="35"/>
      <c r="D349" s="35"/>
      <c r="E349" s="20"/>
      <c r="F349" s="8"/>
      <c r="G349" s="24"/>
      <c r="H349" s="24"/>
    </row>
    <row r="350" spans="2:8" s="36" customFormat="1" hidden="1" x14ac:dyDescent="0.2">
      <c r="B350" s="18"/>
      <c r="C350" s="35"/>
      <c r="D350" s="35"/>
      <c r="E350" s="20"/>
      <c r="F350" s="8"/>
      <c r="G350" s="24"/>
      <c r="H350" s="24"/>
    </row>
    <row r="351" spans="2:8" s="36" customFormat="1" hidden="1" x14ac:dyDescent="0.2">
      <c r="B351" s="18"/>
      <c r="C351" s="35"/>
      <c r="D351" s="35"/>
      <c r="E351" s="20"/>
      <c r="F351" s="8"/>
      <c r="G351" s="24"/>
      <c r="H351" s="24"/>
    </row>
    <row r="352" spans="2:8" s="36" customFormat="1" hidden="1" x14ac:dyDescent="0.2">
      <c r="B352" s="18"/>
      <c r="C352" s="35"/>
      <c r="D352" s="35"/>
      <c r="E352" s="20"/>
      <c r="F352" s="8"/>
      <c r="G352" s="24"/>
      <c r="H352" s="24"/>
    </row>
    <row r="353" spans="2:8" s="36" customFormat="1" hidden="1" x14ac:dyDescent="0.2">
      <c r="B353" s="18"/>
      <c r="C353" s="35"/>
      <c r="D353" s="35"/>
      <c r="E353" s="20"/>
      <c r="F353" s="8"/>
      <c r="G353" s="24"/>
      <c r="H353" s="24"/>
    </row>
    <row r="354" spans="2:8" s="36" customFormat="1" hidden="1" x14ac:dyDescent="0.2">
      <c r="B354" s="18"/>
      <c r="C354" s="35"/>
      <c r="D354" s="35"/>
      <c r="E354" s="20"/>
      <c r="F354" s="8"/>
      <c r="G354" s="24"/>
      <c r="H354" s="24"/>
    </row>
    <row r="355" spans="2:8" s="36" customFormat="1" hidden="1" x14ac:dyDescent="0.2">
      <c r="B355" s="18"/>
      <c r="C355" s="35"/>
      <c r="D355" s="35"/>
      <c r="E355" s="20"/>
      <c r="F355" s="8"/>
      <c r="G355" s="24"/>
      <c r="H355" s="24"/>
    </row>
    <row r="356" spans="2:8" s="36" customFormat="1" hidden="1" x14ac:dyDescent="0.2">
      <c r="B356" s="18"/>
      <c r="C356" s="35"/>
      <c r="D356" s="35"/>
      <c r="E356" s="20"/>
      <c r="F356" s="8"/>
      <c r="G356" s="24"/>
      <c r="H356" s="24"/>
    </row>
    <row r="357" spans="2:8" s="36" customFormat="1" hidden="1" x14ac:dyDescent="0.2">
      <c r="B357" s="18"/>
      <c r="C357" s="35"/>
      <c r="D357" s="35"/>
      <c r="E357" s="20"/>
      <c r="F357" s="8"/>
      <c r="G357" s="24"/>
      <c r="H357" s="24"/>
    </row>
    <row r="358" spans="2:8" s="36" customFormat="1" hidden="1" x14ac:dyDescent="0.2">
      <c r="B358" s="18"/>
      <c r="C358" s="35"/>
      <c r="D358" s="35"/>
      <c r="E358" s="20"/>
      <c r="F358" s="8"/>
      <c r="G358" s="24"/>
      <c r="H358" s="24"/>
    </row>
    <row r="359" spans="2:8" s="36" customFormat="1" hidden="1" x14ac:dyDescent="0.2">
      <c r="B359" s="18"/>
      <c r="C359" s="35"/>
      <c r="D359" s="35"/>
      <c r="E359" s="20"/>
      <c r="F359" s="8"/>
      <c r="G359" s="24"/>
      <c r="H359" s="24"/>
    </row>
    <row r="360" spans="2:8" s="36" customFormat="1" hidden="1" x14ac:dyDescent="0.2">
      <c r="B360" s="18"/>
      <c r="C360" s="35"/>
      <c r="D360" s="35"/>
      <c r="E360" s="20"/>
      <c r="F360" s="8"/>
      <c r="G360" s="24"/>
      <c r="H360" s="24"/>
    </row>
    <row r="361" spans="2:8" s="36" customFormat="1" hidden="1" x14ac:dyDescent="0.2">
      <c r="B361" s="18"/>
      <c r="C361" s="35"/>
      <c r="D361" s="35"/>
      <c r="E361" s="20"/>
      <c r="F361" s="8"/>
      <c r="G361" s="24"/>
      <c r="H361" s="24"/>
    </row>
    <row r="362" spans="2:8" s="36" customFormat="1" hidden="1" x14ac:dyDescent="0.2">
      <c r="B362" s="18"/>
      <c r="C362" s="35"/>
      <c r="D362" s="35"/>
      <c r="E362" s="20"/>
      <c r="F362" s="8"/>
      <c r="G362" s="24"/>
      <c r="H362" s="24"/>
    </row>
    <row r="363" spans="2:8" s="36" customFormat="1" hidden="1" x14ac:dyDescent="0.2">
      <c r="B363" s="18"/>
      <c r="C363" s="35"/>
      <c r="D363" s="35"/>
      <c r="E363" s="20"/>
      <c r="F363" s="8"/>
      <c r="G363" s="24"/>
      <c r="H363" s="24"/>
    </row>
    <row r="364" spans="2:8" s="36" customFormat="1" hidden="1" x14ac:dyDescent="0.2">
      <c r="B364" s="18"/>
      <c r="C364" s="35"/>
      <c r="D364" s="35"/>
      <c r="E364" s="20"/>
      <c r="F364" s="8"/>
      <c r="G364" s="24"/>
      <c r="H364" s="24"/>
    </row>
    <row r="365" spans="2:8" s="36" customFormat="1" hidden="1" x14ac:dyDescent="0.2">
      <c r="B365" s="18"/>
      <c r="C365" s="35"/>
      <c r="D365" s="35"/>
      <c r="E365" s="20"/>
      <c r="F365" s="8"/>
      <c r="G365" s="24"/>
      <c r="H365" s="24"/>
    </row>
    <row r="366" spans="2:8" s="36" customFormat="1" hidden="1" x14ac:dyDescent="0.2">
      <c r="B366" s="18"/>
      <c r="C366" s="35"/>
      <c r="D366" s="35"/>
      <c r="E366" s="20"/>
      <c r="F366" s="8"/>
      <c r="G366" s="24"/>
      <c r="H366" s="24"/>
    </row>
    <row r="367" spans="2:8" s="36" customFormat="1" hidden="1" x14ac:dyDescent="0.2">
      <c r="B367" s="18"/>
      <c r="C367" s="35"/>
      <c r="D367" s="35"/>
      <c r="E367" s="20"/>
      <c r="F367" s="8"/>
      <c r="G367" s="24"/>
      <c r="H367" s="24"/>
    </row>
    <row r="368" spans="2:8" s="36" customFormat="1" hidden="1" x14ac:dyDescent="0.2">
      <c r="B368" s="18"/>
      <c r="C368" s="35"/>
      <c r="D368" s="35"/>
      <c r="E368" s="20"/>
      <c r="F368" s="8"/>
      <c r="G368" s="24"/>
      <c r="H368" s="24"/>
    </row>
    <row r="369" spans="2:8" s="36" customFormat="1" hidden="1" x14ac:dyDescent="0.2">
      <c r="B369" s="18"/>
      <c r="C369" s="35"/>
      <c r="D369" s="35"/>
      <c r="E369" s="20"/>
      <c r="F369" s="8"/>
      <c r="G369" s="24"/>
      <c r="H369" s="24"/>
    </row>
    <row r="370" spans="2:8" s="36" customFormat="1" hidden="1" x14ac:dyDescent="0.2">
      <c r="B370" s="18"/>
      <c r="C370" s="35"/>
      <c r="D370" s="35"/>
      <c r="E370" s="20"/>
      <c r="F370" s="8"/>
      <c r="G370" s="24"/>
      <c r="H370" s="24"/>
    </row>
    <row r="371" spans="2:8" s="36" customFormat="1" hidden="1" x14ac:dyDescent="0.2">
      <c r="B371" s="18"/>
      <c r="C371" s="35"/>
      <c r="D371" s="35"/>
      <c r="E371" s="20"/>
      <c r="F371" s="8"/>
      <c r="G371" s="24"/>
      <c r="H371" s="24"/>
    </row>
    <row r="372" spans="2:8" s="36" customFormat="1" hidden="1" x14ac:dyDescent="0.2">
      <c r="B372" s="18"/>
      <c r="C372" s="35"/>
      <c r="D372" s="35"/>
      <c r="E372" s="20"/>
      <c r="F372" s="8"/>
      <c r="G372" s="24"/>
      <c r="H372" s="24"/>
    </row>
    <row r="373" spans="2:8" s="36" customFormat="1" hidden="1" x14ac:dyDescent="0.2">
      <c r="B373" s="18"/>
      <c r="C373" s="35"/>
      <c r="D373" s="35"/>
      <c r="E373" s="20"/>
      <c r="F373" s="8"/>
      <c r="G373" s="24"/>
      <c r="H373" s="24"/>
    </row>
    <row r="374" spans="2:8" s="36" customFormat="1" hidden="1" x14ac:dyDescent="0.2">
      <c r="B374" s="18"/>
      <c r="C374" s="35"/>
      <c r="D374" s="35"/>
      <c r="E374" s="20"/>
      <c r="F374" s="8"/>
      <c r="G374" s="24"/>
      <c r="H374" s="24"/>
    </row>
    <row r="375" spans="2:8" s="36" customFormat="1" hidden="1" x14ac:dyDescent="0.2">
      <c r="B375" s="18"/>
      <c r="C375" s="35"/>
      <c r="D375" s="35"/>
      <c r="E375" s="20"/>
      <c r="F375" s="8"/>
      <c r="G375" s="24"/>
      <c r="H375" s="24"/>
    </row>
    <row r="376" spans="2:8" s="36" customFormat="1" hidden="1" x14ac:dyDescent="0.2">
      <c r="B376" s="18"/>
      <c r="C376" s="35"/>
      <c r="D376" s="35"/>
      <c r="E376" s="20"/>
      <c r="F376" s="8"/>
      <c r="G376" s="24"/>
      <c r="H376" s="24"/>
    </row>
    <row r="377" spans="2:8" s="36" customFormat="1" hidden="1" x14ac:dyDescent="0.2">
      <c r="B377" s="18"/>
      <c r="C377" s="35"/>
      <c r="D377" s="35"/>
      <c r="E377" s="20"/>
      <c r="F377" s="8"/>
      <c r="G377" s="24"/>
      <c r="H377" s="24"/>
    </row>
    <row r="378" spans="2:8" s="36" customFormat="1" hidden="1" x14ac:dyDescent="0.2">
      <c r="B378" s="18"/>
      <c r="C378" s="35"/>
      <c r="D378" s="35"/>
      <c r="E378" s="20"/>
      <c r="F378" s="8"/>
      <c r="G378" s="24"/>
      <c r="H378" s="24"/>
    </row>
    <row r="379" spans="2:8" s="36" customFormat="1" hidden="1" x14ac:dyDescent="0.2">
      <c r="B379" s="18"/>
      <c r="C379" s="35"/>
      <c r="D379" s="35"/>
      <c r="E379" s="20"/>
      <c r="F379" s="8"/>
      <c r="G379" s="24"/>
      <c r="H379" s="24"/>
    </row>
    <row r="380" spans="2:8" s="36" customFormat="1" hidden="1" x14ac:dyDescent="0.2">
      <c r="B380" s="18"/>
      <c r="C380" s="35"/>
      <c r="D380" s="35"/>
      <c r="E380" s="20"/>
      <c r="F380" s="8"/>
      <c r="G380" s="24"/>
      <c r="H380" s="24"/>
    </row>
    <row r="381" spans="2:8" s="36" customFormat="1" hidden="1" x14ac:dyDescent="0.2">
      <c r="B381" s="18"/>
      <c r="C381" s="35"/>
      <c r="D381" s="35"/>
      <c r="E381" s="20"/>
      <c r="F381" s="8"/>
      <c r="G381" s="24"/>
      <c r="H381" s="24"/>
    </row>
    <row r="382" spans="2:8" s="36" customFormat="1" hidden="1" x14ac:dyDescent="0.2">
      <c r="B382" s="18"/>
      <c r="C382" s="35"/>
      <c r="D382" s="35"/>
      <c r="E382" s="20"/>
      <c r="F382" s="8"/>
      <c r="G382" s="24"/>
      <c r="H382" s="24"/>
    </row>
    <row r="383" spans="2:8" s="36" customFormat="1" hidden="1" x14ac:dyDescent="0.2">
      <c r="B383" s="18"/>
      <c r="C383" s="35"/>
      <c r="D383" s="35"/>
      <c r="E383" s="20"/>
      <c r="F383" s="8"/>
      <c r="G383" s="24"/>
      <c r="H383" s="24"/>
    </row>
    <row r="384" spans="2:8" s="36" customFormat="1" hidden="1" x14ac:dyDescent="0.2">
      <c r="B384" s="18"/>
      <c r="C384" s="35"/>
      <c r="D384" s="35"/>
      <c r="E384" s="20"/>
      <c r="F384" s="8"/>
      <c r="G384" s="24"/>
      <c r="H384" s="24"/>
    </row>
    <row r="385" spans="2:8" s="36" customFormat="1" hidden="1" x14ac:dyDescent="0.2">
      <c r="B385" s="18"/>
      <c r="C385" s="35"/>
      <c r="D385" s="35"/>
      <c r="E385" s="20"/>
      <c r="F385" s="8"/>
      <c r="G385" s="24"/>
      <c r="H385" s="24"/>
    </row>
    <row r="386" spans="2:8" s="36" customFormat="1" hidden="1" x14ac:dyDescent="0.2">
      <c r="B386" s="18"/>
      <c r="C386" s="35"/>
      <c r="D386" s="35"/>
      <c r="E386" s="20"/>
      <c r="F386" s="8"/>
      <c r="G386" s="24"/>
      <c r="H386" s="24"/>
    </row>
    <row r="387" spans="2:8" s="36" customFormat="1" hidden="1" x14ac:dyDescent="0.2">
      <c r="B387" s="18"/>
      <c r="C387" s="35"/>
      <c r="D387" s="35"/>
      <c r="E387" s="20"/>
      <c r="F387" s="8"/>
      <c r="G387" s="24"/>
      <c r="H387" s="24"/>
    </row>
    <row r="388" spans="2:8" s="36" customFormat="1" hidden="1" x14ac:dyDescent="0.2">
      <c r="B388" s="18"/>
      <c r="C388" s="35"/>
      <c r="D388" s="35"/>
      <c r="E388" s="20"/>
      <c r="F388" s="8"/>
      <c r="G388" s="24"/>
      <c r="H388" s="24"/>
    </row>
    <row r="389" spans="2:8" s="36" customFormat="1" hidden="1" x14ac:dyDescent="0.2">
      <c r="B389" s="18"/>
      <c r="C389" s="35"/>
      <c r="D389" s="35"/>
      <c r="E389" s="20"/>
      <c r="F389" s="8"/>
      <c r="G389" s="24"/>
      <c r="H389" s="24"/>
    </row>
    <row r="390" spans="2:8" s="36" customFormat="1" hidden="1" x14ac:dyDescent="0.2">
      <c r="B390" s="18"/>
      <c r="C390" s="35"/>
      <c r="D390" s="35"/>
      <c r="E390" s="20"/>
      <c r="F390" s="8"/>
      <c r="G390" s="24"/>
      <c r="H390" s="24"/>
    </row>
    <row r="391" spans="2:8" s="36" customFormat="1" hidden="1" x14ac:dyDescent="0.2">
      <c r="B391" s="18"/>
      <c r="C391" s="35"/>
      <c r="D391" s="35"/>
      <c r="E391" s="20"/>
      <c r="F391" s="8"/>
      <c r="G391" s="24"/>
      <c r="H391" s="24"/>
    </row>
    <row r="392" spans="2:8" s="36" customFormat="1" hidden="1" x14ac:dyDescent="0.2">
      <c r="B392" s="18"/>
      <c r="C392" s="35"/>
      <c r="D392" s="35"/>
      <c r="E392" s="20"/>
      <c r="F392" s="8"/>
      <c r="G392" s="24"/>
      <c r="H392" s="24"/>
    </row>
    <row r="393" spans="2:8" s="36" customFormat="1" hidden="1" x14ac:dyDescent="0.2">
      <c r="B393" s="18"/>
      <c r="C393" s="35"/>
      <c r="D393" s="35"/>
      <c r="E393" s="20"/>
      <c r="F393" s="8"/>
      <c r="G393" s="24"/>
      <c r="H393" s="24"/>
    </row>
    <row r="394" spans="2:8" s="36" customFormat="1" hidden="1" x14ac:dyDescent="0.2">
      <c r="B394" s="18"/>
      <c r="C394" s="35"/>
      <c r="D394" s="35"/>
      <c r="E394" s="20"/>
      <c r="F394" s="8"/>
      <c r="G394" s="24"/>
      <c r="H394" s="24"/>
    </row>
    <row r="395" spans="2:8" s="36" customFormat="1" hidden="1" x14ac:dyDescent="0.2">
      <c r="B395" s="18"/>
      <c r="C395" s="35"/>
      <c r="D395" s="35"/>
      <c r="E395" s="20"/>
      <c r="F395" s="8"/>
      <c r="G395" s="24"/>
      <c r="H395" s="24"/>
    </row>
    <row r="396" spans="2:8" s="36" customFormat="1" hidden="1" x14ac:dyDescent="0.2">
      <c r="B396" s="18"/>
      <c r="C396" s="35"/>
      <c r="D396" s="35"/>
      <c r="E396" s="20"/>
      <c r="F396" s="8"/>
      <c r="G396" s="24"/>
      <c r="H396" s="24"/>
    </row>
    <row r="397" spans="2:8" s="36" customFormat="1" hidden="1" x14ac:dyDescent="0.2">
      <c r="B397" s="18"/>
      <c r="C397" s="35"/>
      <c r="D397" s="35"/>
      <c r="E397" s="20"/>
      <c r="F397" s="8"/>
      <c r="G397" s="24"/>
      <c r="H397" s="24"/>
    </row>
    <row r="398" spans="2:8" s="36" customFormat="1" hidden="1" x14ac:dyDescent="0.2">
      <c r="B398" s="18"/>
      <c r="C398" s="35"/>
      <c r="D398" s="35"/>
      <c r="E398" s="20"/>
      <c r="F398" s="8"/>
      <c r="G398" s="24"/>
      <c r="H398" s="24"/>
    </row>
    <row r="399" spans="2:8" s="36" customFormat="1" hidden="1" x14ac:dyDescent="0.2">
      <c r="B399" s="18"/>
      <c r="C399" s="35"/>
      <c r="D399" s="35"/>
      <c r="E399" s="20"/>
      <c r="F399" s="8"/>
      <c r="G399" s="24"/>
      <c r="H399" s="24"/>
    </row>
    <row r="400" spans="2:8" s="36" customFormat="1" hidden="1" x14ac:dyDescent="0.2">
      <c r="B400" s="18"/>
      <c r="C400" s="35"/>
      <c r="D400" s="35"/>
      <c r="E400" s="20"/>
      <c r="F400" s="8"/>
      <c r="G400" s="24"/>
      <c r="H400" s="24"/>
    </row>
    <row r="401" spans="2:8" s="36" customFormat="1" hidden="1" x14ac:dyDescent="0.2">
      <c r="B401" s="18"/>
      <c r="C401" s="35"/>
      <c r="D401" s="35"/>
      <c r="E401" s="20"/>
      <c r="F401" s="8"/>
      <c r="G401" s="24"/>
      <c r="H401" s="24"/>
    </row>
    <row r="402" spans="2:8" s="36" customFormat="1" hidden="1" x14ac:dyDescent="0.2">
      <c r="B402" s="18"/>
      <c r="C402" s="35"/>
      <c r="D402" s="35"/>
      <c r="E402" s="20"/>
      <c r="F402" s="8"/>
      <c r="G402" s="24"/>
      <c r="H402" s="24"/>
    </row>
    <row r="403" spans="2:8" s="36" customFormat="1" hidden="1" x14ac:dyDescent="0.2">
      <c r="B403" s="18"/>
      <c r="C403" s="35"/>
      <c r="D403" s="35"/>
      <c r="E403" s="20"/>
      <c r="F403" s="8"/>
      <c r="G403" s="24"/>
      <c r="H403" s="24"/>
    </row>
    <row r="404" spans="2:8" s="36" customFormat="1" hidden="1" x14ac:dyDescent="0.2">
      <c r="B404" s="18"/>
      <c r="C404" s="35"/>
      <c r="D404" s="35"/>
      <c r="E404" s="20"/>
      <c r="F404" s="8"/>
      <c r="G404" s="24"/>
      <c r="H404" s="24"/>
    </row>
    <row r="405" spans="2:8" s="36" customFormat="1" hidden="1" x14ac:dyDescent="0.2">
      <c r="B405" s="18"/>
      <c r="C405" s="35"/>
      <c r="D405" s="35"/>
      <c r="E405" s="20"/>
      <c r="F405" s="8"/>
      <c r="G405" s="24"/>
      <c r="H405" s="24"/>
    </row>
    <row r="406" spans="2:8" s="36" customFormat="1" hidden="1" x14ac:dyDescent="0.2">
      <c r="B406" s="18"/>
      <c r="C406" s="35"/>
      <c r="D406" s="35"/>
      <c r="E406" s="20"/>
      <c r="F406" s="8"/>
      <c r="G406" s="24"/>
      <c r="H406" s="24"/>
    </row>
    <row r="407" spans="2:8" s="36" customFormat="1" hidden="1" x14ac:dyDescent="0.2">
      <c r="B407" s="18"/>
      <c r="C407" s="35"/>
      <c r="D407" s="35"/>
      <c r="E407" s="20"/>
      <c r="F407" s="8"/>
      <c r="G407" s="24"/>
      <c r="H407" s="24"/>
    </row>
    <row r="408" spans="2:8" s="36" customFormat="1" hidden="1" x14ac:dyDescent="0.2">
      <c r="B408" s="18"/>
      <c r="C408" s="35"/>
      <c r="D408" s="35"/>
      <c r="E408" s="20"/>
      <c r="F408" s="8"/>
      <c r="G408" s="24"/>
      <c r="H408" s="24"/>
    </row>
    <row r="409" spans="2:8" s="36" customFormat="1" hidden="1" x14ac:dyDescent="0.2">
      <c r="B409" s="18"/>
      <c r="C409" s="35"/>
      <c r="D409" s="35"/>
      <c r="E409" s="20"/>
      <c r="F409" s="8"/>
      <c r="G409" s="24"/>
      <c r="H409" s="24"/>
    </row>
    <row r="410" spans="2:8" s="36" customFormat="1" hidden="1" x14ac:dyDescent="0.2">
      <c r="B410" s="18"/>
      <c r="C410" s="35"/>
      <c r="D410" s="35"/>
      <c r="E410" s="20"/>
      <c r="F410" s="8"/>
      <c r="G410" s="24"/>
      <c r="H410" s="24"/>
    </row>
    <row r="411" spans="2:8" s="36" customFormat="1" hidden="1" x14ac:dyDescent="0.2">
      <c r="B411" s="18"/>
      <c r="C411" s="35"/>
      <c r="D411" s="35"/>
      <c r="E411" s="20"/>
      <c r="F411" s="8"/>
      <c r="G411" s="24"/>
      <c r="H411" s="24"/>
    </row>
    <row r="412" spans="2:8" s="36" customFormat="1" hidden="1" x14ac:dyDescent="0.2">
      <c r="B412" s="18"/>
      <c r="C412" s="35"/>
      <c r="D412" s="35"/>
      <c r="E412" s="20"/>
      <c r="F412" s="8"/>
      <c r="G412" s="24"/>
      <c r="H412" s="24"/>
    </row>
    <row r="413" spans="2:8" s="36" customFormat="1" hidden="1" x14ac:dyDescent="0.2">
      <c r="B413" s="18"/>
      <c r="C413" s="35"/>
      <c r="D413" s="35"/>
      <c r="E413" s="20"/>
      <c r="F413" s="8"/>
      <c r="G413" s="24"/>
      <c r="H413" s="24"/>
    </row>
    <row r="414" spans="2:8" s="36" customFormat="1" hidden="1" x14ac:dyDescent="0.2">
      <c r="B414" s="18"/>
      <c r="C414" s="35"/>
      <c r="D414" s="35"/>
      <c r="E414" s="20"/>
      <c r="F414" s="8"/>
      <c r="G414" s="24"/>
      <c r="H414" s="24"/>
    </row>
    <row r="415" spans="2:8" s="36" customFormat="1" hidden="1" x14ac:dyDescent="0.2">
      <c r="B415" s="18"/>
      <c r="C415" s="35"/>
      <c r="D415" s="35"/>
      <c r="E415" s="20"/>
      <c r="F415" s="8"/>
      <c r="G415" s="24"/>
      <c r="H415" s="24"/>
    </row>
    <row r="416" spans="2:8" s="36" customFormat="1" hidden="1" x14ac:dyDescent="0.2">
      <c r="B416" s="18"/>
      <c r="C416" s="35"/>
      <c r="D416" s="35"/>
      <c r="E416" s="20"/>
      <c r="F416" s="8"/>
      <c r="G416" s="24"/>
      <c r="H416" s="24"/>
    </row>
    <row r="417" spans="2:8" s="36" customFormat="1" hidden="1" x14ac:dyDescent="0.2">
      <c r="B417" s="18"/>
      <c r="C417" s="35"/>
      <c r="D417" s="35"/>
      <c r="E417" s="20"/>
      <c r="F417" s="8"/>
      <c r="G417" s="24"/>
      <c r="H417" s="24"/>
    </row>
    <row r="418" spans="2:8" s="36" customFormat="1" hidden="1" x14ac:dyDescent="0.2">
      <c r="B418" s="18"/>
      <c r="C418" s="35"/>
      <c r="D418" s="35"/>
      <c r="E418" s="20"/>
      <c r="F418" s="8"/>
      <c r="G418" s="24"/>
      <c r="H418" s="24"/>
    </row>
    <row r="419" spans="2:8" s="36" customFormat="1" hidden="1" x14ac:dyDescent="0.2">
      <c r="B419" s="18"/>
      <c r="C419" s="35"/>
      <c r="D419" s="35"/>
      <c r="E419" s="20"/>
      <c r="F419" s="8"/>
      <c r="G419" s="24"/>
      <c r="H419" s="24"/>
    </row>
    <row r="420" spans="2:8" s="36" customFormat="1" hidden="1" x14ac:dyDescent="0.2">
      <c r="B420" s="18"/>
      <c r="C420" s="35"/>
      <c r="D420" s="35"/>
      <c r="E420" s="20"/>
      <c r="F420" s="8"/>
      <c r="G420" s="24"/>
      <c r="H420" s="24"/>
    </row>
    <row r="421" spans="2:8" s="36" customFormat="1" hidden="1" x14ac:dyDescent="0.2">
      <c r="B421" s="18"/>
      <c r="C421" s="35"/>
      <c r="D421" s="35"/>
      <c r="E421" s="20"/>
      <c r="F421" s="8"/>
      <c r="G421" s="24"/>
      <c r="H421" s="24"/>
    </row>
    <row r="422" spans="2:8" s="36" customFormat="1" hidden="1" x14ac:dyDescent="0.2">
      <c r="B422" s="18"/>
      <c r="C422" s="35"/>
      <c r="D422" s="35"/>
      <c r="E422" s="20"/>
      <c r="F422" s="8"/>
      <c r="G422" s="24"/>
      <c r="H422" s="24"/>
    </row>
    <row r="423" spans="2:8" s="36" customFormat="1" hidden="1" x14ac:dyDescent="0.2">
      <c r="B423" s="18"/>
      <c r="C423" s="35"/>
      <c r="D423" s="35"/>
      <c r="E423" s="20"/>
      <c r="F423" s="8"/>
      <c r="G423" s="24"/>
      <c r="H423" s="24"/>
    </row>
    <row r="424" spans="2:8" s="36" customFormat="1" hidden="1" x14ac:dyDescent="0.2">
      <c r="B424" s="18"/>
      <c r="C424" s="35"/>
      <c r="D424" s="35"/>
      <c r="E424" s="20"/>
      <c r="F424" s="8"/>
      <c r="G424" s="24"/>
      <c r="H424" s="24"/>
    </row>
    <row r="425" spans="2:8" s="36" customFormat="1" hidden="1" x14ac:dyDescent="0.2">
      <c r="B425" s="18"/>
      <c r="C425" s="35"/>
      <c r="D425" s="35"/>
      <c r="E425" s="20"/>
      <c r="F425" s="8"/>
      <c r="G425" s="24"/>
      <c r="H425" s="24"/>
    </row>
    <row r="426" spans="2:8" s="36" customFormat="1" hidden="1" x14ac:dyDescent="0.2">
      <c r="B426" s="18"/>
      <c r="C426" s="35"/>
      <c r="D426" s="35"/>
      <c r="E426" s="20"/>
      <c r="F426" s="8"/>
      <c r="G426" s="24"/>
      <c r="H426" s="24"/>
    </row>
    <row r="427" spans="2:8" s="36" customFormat="1" hidden="1" x14ac:dyDescent="0.2">
      <c r="B427" s="18"/>
      <c r="C427" s="35"/>
      <c r="D427" s="35"/>
      <c r="E427" s="20"/>
      <c r="F427" s="8"/>
      <c r="G427" s="24"/>
      <c r="H427" s="24"/>
    </row>
    <row r="428" spans="2:8" s="36" customFormat="1" hidden="1" x14ac:dyDescent="0.2">
      <c r="B428" s="18"/>
      <c r="C428" s="35"/>
      <c r="D428" s="35"/>
      <c r="E428" s="20"/>
      <c r="F428" s="8"/>
      <c r="G428" s="24"/>
      <c r="H428" s="24"/>
    </row>
    <row r="429" spans="2:8" s="36" customFormat="1" hidden="1" x14ac:dyDescent="0.2">
      <c r="B429" s="18"/>
      <c r="C429" s="35"/>
      <c r="D429" s="35"/>
      <c r="E429" s="20"/>
      <c r="F429" s="8"/>
      <c r="G429" s="24"/>
      <c r="H429" s="24"/>
    </row>
    <row r="430" spans="2:8" s="36" customFormat="1" hidden="1" x14ac:dyDescent="0.2">
      <c r="B430" s="18"/>
      <c r="C430" s="35"/>
      <c r="D430" s="35"/>
      <c r="E430" s="20"/>
      <c r="F430" s="8"/>
      <c r="G430" s="24"/>
      <c r="H430" s="24"/>
    </row>
    <row r="431" spans="2:8" s="36" customFormat="1" hidden="1" x14ac:dyDescent="0.2">
      <c r="B431" s="18"/>
      <c r="C431" s="35"/>
      <c r="D431" s="35"/>
      <c r="E431" s="20"/>
      <c r="F431" s="8"/>
      <c r="G431" s="24"/>
      <c r="H431" s="24"/>
    </row>
    <row r="432" spans="2:8" s="36" customFormat="1" hidden="1" x14ac:dyDescent="0.2">
      <c r="B432" s="18"/>
      <c r="C432" s="35"/>
      <c r="D432" s="35"/>
      <c r="E432" s="20"/>
      <c r="F432" s="8"/>
      <c r="G432" s="24"/>
      <c r="H432" s="24"/>
    </row>
    <row r="433" spans="2:8" s="36" customFormat="1" hidden="1" x14ac:dyDescent="0.2">
      <c r="B433" s="18"/>
      <c r="C433" s="35"/>
      <c r="D433" s="35"/>
      <c r="E433" s="20"/>
      <c r="F433" s="8"/>
      <c r="G433" s="24"/>
      <c r="H433" s="24"/>
    </row>
    <row r="434" spans="2:8" s="36" customFormat="1" hidden="1" x14ac:dyDescent="0.2">
      <c r="B434" s="18"/>
      <c r="C434" s="35"/>
      <c r="D434" s="35"/>
      <c r="E434" s="20"/>
      <c r="F434" s="8"/>
      <c r="G434" s="24"/>
      <c r="H434" s="24"/>
    </row>
    <row r="435" spans="2:8" s="36" customFormat="1" hidden="1" x14ac:dyDescent="0.2">
      <c r="B435" s="18"/>
      <c r="C435" s="35"/>
      <c r="D435" s="35"/>
      <c r="E435" s="20"/>
      <c r="F435" s="8"/>
      <c r="G435" s="24"/>
      <c r="H435" s="24"/>
    </row>
    <row r="436" spans="2:8" s="36" customFormat="1" hidden="1" x14ac:dyDescent="0.2">
      <c r="B436" s="18"/>
      <c r="C436" s="35"/>
      <c r="D436" s="35"/>
      <c r="E436" s="20"/>
      <c r="F436" s="8"/>
      <c r="G436" s="24"/>
      <c r="H436" s="24"/>
    </row>
    <row r="437" spans="2:8" s="36" customFormat="1" hidden="1" x14ac:dyDescent="0.2">
      <c r="B437" s="18"/>
      <c r="C437" s="35"/>
      <c r="D437" s="35"/>
      <c r="E437" s="20"/>
      <c r="F437" s="8"/>
      <c r="G437" s="24"/>
      <c r="H437" s="24"/>
    </row>
    <row r="438" spans="2:8" s="36" customFormat="1" hidden="1" x14ac:dyDescent="0.2">
      <c r="B438" s="18"/>
      <c r="C438" s="35"/>
      <c r="D438" s="35"/>
      <c r="E438" s="20"/>
      <c r="F438" s="8"/>
      <c r="G438" s="24"/>
      <c r="H438" s="24"/>
    </row>
    <row r="439" spans="2:8" s="36" customFormat="1" hidden="1" x14ac:dyDescent="0.2">
      <c r="B439" s="18"/>
      <c r="C439" s="35"/>
      <c r="D439" s="35"/>
      <c r="E439" s="20"/>
      <c r="F439" s="8"/>
      <c r="G439" s="24"/>
      <c r="H439" s="24"/>
    </row>
    <row r="440" spans="2:8" s="36" customFormat="1" hidden="1" x14ac:dyDescent="0.2">
      <c r="B440" s="18"/>
      <c r="C440" s="35"/>
      <c r="D440" s="35"/>
      <c r="E440" s="20"/>
      <c r="F440" s="8"/>
      <c r="G440" s="24"/>
      <c r="H440" s="24"/>
    </row>
    <row r="441" spans="2:8" s="36" customFormat="1" hidden="1" x14ac:dyDescent="0.2">
      <c r="B441" s="18"/>
      <c r="C441" s="35"/>
      <c r="D441" s="35"/>
      <c r="E441" s="20"/>
      <c r="F441" s="8"/>
      <c r="G441" s="24"/>
      <c r="H441" s="24"/>
    </row>
    <row r="442" spans="2:8" s="36" customFormat="1" hidden="1" x14ac:dyDescent="0.2">
      <c r="B442" s="18"/>
      <c r="C442" s="35"/>
      <c r="D442" s="35"/>
      <c r="E442" s="20"/>
      <c r="F442" s="8"/>
      <c r="G442" s="24"/>
      <c r="H442" s="24"/>
    </row>
    <row r="443" spans="2:8" s="36" customFormat="1" hidden="1" x14ac:dyDescent="0.2">
      <c r="B443" s="18"/>
      <c r="C443" s="35"/>
      <c r="D443" s="35"/>
      <c r="E443" s="20"/>
      <c r="F443" s="8"/>
      <c r="G443" s="24"/>
      <c r="H443" s="24"/>
    </row>
    <row r="444" spans="2:8" s="36" customFormat="1" hidden="1" x14ac:dyDescent="0.2">
      <c r="B444" s="18"/>
      <c r="C444" s="35"/>
      <c r="D444" s="35"/>
      <c r="E444" s="20"/>
      <c r="F444" s="8"/>
      <c r="G444" s="24"/>
      <c r="H444" s="24"/>
    </row>
    <row r="445" spans="2:8" s="36" customFormat="1" hidden="1" x14ac:dyDescent="0.2">
      <c r="B445" s="18"/>
      <c r="C445" s="35"/>
      <c r="D445" s="35"/>
      <c r="E445" s="20"/>
      <c r="F445" s="8"/>
      <c r="G445" s="24"/>
      <c r="H445" s="24"/>
    </row>
    <row r="446" spans="2:8" s="36" customFormat="1" hidden="1" x14ac:dyDescent="0.2">
      <c r="B446" s="18"/>
      <c r="C446" s="35"/>
      <c r="D446" s="35"/>
      <c r="E446" s="20"/>
      <c r="F446" s="8"/>
      <c r="G446" s="24"/>
      <c r="H446" s="24"/>
    </row>
    <row r="447" spans="2:8" s="36" customFormat="1" hidden="1" x14ac:dyDescent="0.2">
      <c r="B447" s="18"/>
      <c r="C447" s="35"/>
      <c r="D447" s="35"/>
      <c r="E447" s="20"/>
      <c r="F447" s="8"/>
      <c r="G447" s="24"/>
      <c r="H447" s="24"/>
    </row>
    <row r="448" spans="2:8" s="36" customFormat="1" hidden="1" x14ac:dyDescent="0.2">
      <c r="B448" s="18"/>
      <c r="C448" s="35"/>
      <c r="D448" s="35"/>
      <c r="E448" s="20"/>
      <c r="F448" s="8"/>
      <c r="G448" s="24"/>
      <c r="H448" s="24"/>
    </row>
    <row r="449" spans="2:8" s="36" customFormat="1" hidden="1" x14ac:dyDescent="0.2">
      <c r="B449" s="18"/>
      <c r="C449" s="35"/>
      <c r="D449" s="35"/>
      <c r="E449" s="20"/>
      <c r="F449" s="8"/>
      <c r="G449" s="24"/>
      <c r="H449" s="24"/>
    </row>
    <row r="450" spans="2:8" s="36" customFormat="1" hidden="1" x14ac:dyDescent="0.2">
      <c r="B450" s="18"/>
      <c r="C450" s="35"/>
      <c r="D450" s="35"/>
      <c r="E450" s="20"/>
      <c r="F450" s="8"/>
      <c r="G450" s="24"/>
      <c r="H450" s="24"/>
    </row>
    <row r="451" spans="2:8" s="36" customFormat="1" hidden="1" x14ac:dyDescent="0.2">
      <c r="B451" s="18"/>
      <c r="C451" s="35"/>
      <c r="D451" s="35"/>
      <c r="E451" s="20"/>
      <c r="F451" s="8"/>
      <c r="G451" s="24"/>
      <c r="H451" s="24"/>
    </row>
    <row r="452" spans="2:8" s="36" customFormat="1" hidden="1" x14ac:dyDescent="0.2">
      <c r="B452" s="18"/>
      <c r="C452" s="35"/>
      <c r="D452" s="35"/>
      <c r="E452" s="20"/>
      <c r="F452" s="8"/>
      <c r="G452" s="24"/>
      <c r="H452" s="24"/>
    </row>
    <row r="453" spans="2:8" s="36" customFormat="1" hidden="1" x14ac:dyDescent="0.2">
      <c r="B453" s="18"/>
      <c r="C453" s="35"/>
      <c r="D453" s="35"/>
      <c r="E453" s="20"/>
      <c r="F453" s="8"/>
      <c r="G453" s="24"/>
      <c r="H453" s="24"/>
    </row>
    <row r="454" spans="2:8" s="36" customFormat="1" hidden="1" x14ac:dyDescent="0.2">
      <c r="B454" s="18"/>
      <c r="C454" s="35"/>
      <c r="D454" s="35"/>
      <c r="E454" s="20"/>
      <c r="F454" s="8"/>
      <c r="G454" s="24"/>
      <c r="H454" s="24"/>
    </row>
    <row r="455" spans="2:8" s="36" customFormat="1" hidden="1" x14ac:dyDescent="0.2">
      <c r="B455" s="18"/>
      <c r="C455" s="35"/>
      <c r="D455" s="35"/>
      <c r="E455" s="20"/>
      <c r="F455" s="8"/>
      <c r="G455" s="24"/>
      <c r="H455" s="24"/>
    </row>
    <row r="456" spans="2:8" s="36" customFormat="1" hidden="1" x14ac:dyDescent="0.2">
      <c r="B456" s="18"/>
      <c r="C456" s="35"/>
      <c r="D456" s="35"/>
      <c r="E456" s="20"/>
      <c r="F456" s="8"/>
      <c r="G456" s="24"/>
      <c r="H456" s="24"/>
    </row>
    <row r="457" spans="2:8" s="36" customFormat="1" hidden="1" x14ac:dyDescent="0.2">
      <c r="B457" s="18"/>
      <c r="C457" s="35"/>
      <c r="D457" s="35"/>
      <c r="E457" s="20"/>
      <c r="F457" s="8"/>
      <c r="G457" s="24"/>
      <c r="H457" s="24"/>
    </row>
    <row r="458" spans="2:8" s="36" customFormat="1" hidden="1" x14ac:dyDescent="0.2">
      <c r="B458" s="18"/>
      <c r="C458" s="35"/>
      <c r="D458" s="35"/>
      <c r="E458" s="20"/>
      <c r="F458" s="8"/>
      <c r="G458" s="24"/>
      <c r="H458" s="24"/>
    </row>
    <row r="459" spans="2:8" s="36" customFormat="1" hidden="1" x14ac:dyDescent="0.2">
      <c r="B459" s="18"/>
      <c r="C459" s="35"/>
      <c r="D459" s="35"/>
      <c r="E459" s="20"/>
      <c r="F459" s="8"/>
      <c r="G459" s="24"/>
      <c r="H459" s="24"/>
    </row>
    <row r="460" spans="2:8" s="36" customFormat="1" hidden="1" x14ac:dyDescent="0.2">
      <c r="B460" s="18"/>
      <c r="C460" s="35"/>
      <c r="D460" s="35"/>
      <c r="E460" s="20"/>
      <c r="F460" s="8"/>
      <c r="G460" s="24"/>
      <c r="H460" s="24"/>
    </row>
    <row r="461" spans="2:8" s="36" customFormat="1" hidden="1" x14ac:dyDescent="0.2">
      <c r="B461" s="18"/>
      <c r="C461" s="35"/>
      <c r="D461" s="35"/>
      <c r="E461" s="20"/>
      <c r="F461" s="8"/>
      <c r="G461" s="24"/>
      <c r="H461" s="24"/>
    </row>
    <row r="462" spans="2:8" s="36" customFormat="1" hidden="1" x14ac:dyDescent="0.2">
      <c r="B462" s="18"/>
      <c r="C462" s="35"/>
      <c r="D462" s="35"/>
      <c r="E462" s="20"/>
      <c r="F462" s="8"/>
      <c r="G462" s="24"/>
      <c r="H462" s="24"/>
    </row>
    <row r="463" spans="2:8" s="36" customFormat="1" hidden="1" x14ac:dyDescent="0.2">
      <c r="B463" s="18"/>
      <c r="C463" s="35"/>
      <c r="D463" s="35"/>
      <c r="E463" s="20"/>
      <c r="F463" s="8"/>
      <c r="G463" s="24"/>
      <c r="H463" s="24"/>
    </row>
    <row r="464" spans="2:8" s="36" customFormat="1" hidden="1" x14ac:dyDescent="0.2">
      <c r="B464" s="18"/>
      <c r="C464" s="35"/>
      <c r="D464" s="35"/>
      <c r="E464" s="20"/>
      <c r="F464" s="8"/>
      <c r="G464" s="24"/>
      <c r="H464" s="24"/>
    </row>
    <row r="465" spans="2:8" s="36" customFormat="1" hidden="1" x14ac:dyDescent="0.2">
      <c r="B465" s="18"/>
      <c r="C465" s="35"/>
      <c r="D465" s="35"/>
      <c r="E465" s="20"/>
      <c r="F465" s="8"/>
      <c r="G465" s="24"/>
      <c r="H465" s="24"/>
    </row>
    <row r="466" spans="2:8" s="36" customFormat="1" hidden="1" x14ac:dyDescent="0.2">
      <c r="B466" s="18"/>
      <c r="C466" s="35"/>
      <c r="D466" s="35"/>
      <c r="E466" s="20"/>
      <c r="F466" s="8"/>
      <c r="G466" s="24"/>
      <c r="H466" s="24"/>
    </row>
    <row r="467" spans="2:8" s="36" customFormat="1" hidden="1" x14ac:dyDescent="0.2">
      <c r="B467" s="18"/>
      <c r="C467" s="35"/>
      <c r="D467" s="35"/>
      <c r="E467" s="20"/>
      <c r="F467" s="8"/>
      <c r="G467" s="24"/>
      <c r="H467" s="24"/>
    </row>
    <row r="468" spans="2:8" s="36" customFormat="1" hidden="1" x14ac:dyDescent="0.2">
      <c r="B468" s="18"/>
      <c r="C468" s="35"/>
      <c r="D468" s="35"/>
      <c r="E468" s="20"/>
      <c r="F468" s="8"/>
      <c r="G468" s="24"/>
      <c r="H468" s="24"/>
    </row>
    <row r="469" spans="2:8" s="36" customFormat="1" hidden="1" x14ac:dyDescent="0.2">
      <c r="B469" s="18"/>
      <c r="C469" s="35"/>
      <c r="D469" s="35"/>
      <c r="E469" s="20"/>
      <c r="F469" s="8"/>
      <c r="G469" s="24"/>
      <c r="H469" s="24"/>
    </row>
    <row r="470" spans="2:8" s="36" customFormat="1" hidden="1" x14ac:dyDescent="0.2">
      <c r="B470" s="18"/>
      <c r="C470" s="35"/>
      <c r="D470" s="35"/>
      <c r="E470" s="20"/>
      <c r="F470" s="8"/>
      <c r="G470" s="24"/>
      <c r="H470" s="24"/>
    </row>
    <row r="471" spans="2:8" s="36" customFormat="1" hidden="1" x14ac:dyDescent="0.2">
      <c r="B471" s="18"/>
      <c r="C471" s="35"/>
      <c r="D471" s="35"/>
      <c r="E471" s="20"/>
      <c r="F471" s="8"/>
      <c r="G471" s="24"/>
      <c r="H471" s="24"/>
    </row>
    <row r="472" spans="2:8" s="36" customFormat="1" hidden="1" x14ac:dyDescent="0.2">
      <c r="B472" s="18"/>
      <c r="C472" s="35"/>
      <c r="D472" s="35"/>
      <c r="E472" s="20"/>
      <c r="F472" s="8"/>
      <c r="G472" s="24"/>
      <c r="H472" s="24"/>
    </row>
    <row r="473" spans="2:8" s="36" customFormat="1" hidden="1" x14ac:dyDescent="0.2">
      <c r="B473" s="18"/>
      <c r="C473" s="35"/>
      <c r="D473" s="35"/>
      <c r="E473" s="20"/>
      <c r="F473" s="8"/>
      <c r="G473" s="24"/>
      <c r="H473" s="24"/>
    </row>
    <row r="474" spans="2:8" s="36" customFormat="1" hidden="1" x14ac:dyDescent="0.2">
      <c r="B474" s="18"/>
      <c r="C474" s="35"/>
      <c r="D474" s="35"/>
      <c r="E474" s="20"/>
      <c r="F474" s="8"/>
      <c r="G474" s="24"/>
      <c r="H474" s="24"/>
    </row>
    <row r="475" spans="2:8" s="36" customFormat="1" hidden="1" x14ac:dyDescent="0.2">
      <c r="B475" s="18"/>
      <c r="C475" s="35"/>
      <c r="D475" s="35"/>
      <c r="E475" s="20"/>
      <c r="F475" s="8"/>
      <c r="G475" s="24"/>
      <c r="H475" s="24"/>
    </row>
    <row r="476" spans="2:8" s="36" customFormat="1" hidden="1" x14ac:dyDescent="0.2">
      <c r="B476" s="18"/>
      <c r="C476" s="35"/>
      <c r="D476" s="35"/>
      <c r="E476" s="20"/>
      <c r="F476" s="8"/>
      <c r="G476" s="24"/>
      <c r="H476" s="24"/>
    </row>
    <row r="477" spans="2:8" s="36" customFormat="1" hidden="1" x14ac:dyDescent="0.2">
      <c r="B477" s="18"/>
      <c r="C477" s="35"/>
      <c r="D477" s="35"/>
      <c r="E477" s="20"/>
      <c r="F477" s="8"/>
      <c r="G477" s="24"/>
      <c r="H477" s="24"/>
    </row>
    <row r="478" spans="2:8" s="36" customFormat="1" hidden="1" x14ac:dyDescent="0.2">
      <c r="B478" s="18"/>
      <c r="C478" s="35"/>
      <c r="D478" s="35"/>
      <c r="E478" s="20"/>
      <c r="F478" s="8"/>
      <c r="G478" s="24"/>
      <c r="H478" s="24"/>
    </row>
    <row r="479" spans="2:8" s="36" customFormat="1" hidden="1" x14ac:dyDescent="0.2">
      <c r="B479" s="18"/>
      <c r="C479" s="35"/>
      <c r="D479" s="35"/>
      <c r="E479" s="20"/>
      <c r="F479" s="8"/>
      <c r="G479" s="24"/>
      <c r="H479" s="24"/>
    </row>
    <row r="480" spans="2:8" s="36" customFormat="1" hidden="1" x14ac:dyDescent="0.2">
      <c r="B480" s="18"/>
      <c r="C480" s="35"/>
      <c r="D480" s="35"/>
      <c r="E480" s="20"/>
      <c r="F480" s="8"/>
      <c r="G480" s="24"/>
      <c r="H480" s="24"/>
    </row>
    <row r="481" spans="2:8" s="36" customFormat="1" hidden="1" x14ac:dyDescent="0.2">
      <c r="B481" s="18"/>
      <c r="C481" s="35"/>
      <c r="D481" s="35"/>
      <c r="E481" s="20"/>
      <c r="F481" s="8"/>
      <c r="G481" s="24"/>
      <c r="H481" s="24"/>
    </row>
    <row r="482" spans="2:8" s="36" customFormat="1" hidden="1" x14ac:dyDescent="0.2">
      <c r="B482" s="18"/>
      <c r="C482" s="35"/>
      <c r="D482" s="35"/>
      <c r="E482" s="20"/>
      <c r="F482" s="8"/>
      <c r="G482" s="24"/>
      <c r="H482" s="24"/>
    </row>
    <row r="483" spans="2:8" s="36" customFormat="1" hidden="1" x14ac:dyDescent="0.2">
      <c r="B483" s="18"/>
      <c r="C483" s="35"/>
      <c r="D483" s="35"/>
      <c r="E483" s="20"/>
      <c r="F483" s="8"/>
      <c r="G483" s="24"/>
      <c r="H483" s="24"/>
    </row>
    <row r="484" spans="2:8" s="36" customFormat="1" hidden="1" x14ac:dyDescent="0.2">
      <c r="B484" s="18"/>
      <c r="C484" s="35"/>
      <c r="D484" s="35"/>
      <c r="E484" s="20"/>
      <c r="F484" s="8"/>
      <c r="G484" s="24"/>
      <c r="H484" s="24"/>
    </row>
    <row r="485" spans="2:8" s="36" customFormat="1" hidden="1" x14ac:dyDescent="0.2">
      <c r="B485" s="18"/>
      <c r="C485" s="35"/>
      <c r="D485" s="35"/>
      <c r="E485" s="20"/>
      <c r="F485" s="8"/>
      <c r="G485" s="24"/>
      <c r="H485" s="24"/>
    </row>
    <row r="486" spans="2:8" s="36" customFormat="1" hidden="1" x14ac:dyDescent="0.2">
      <c r="B486" s="18"/>
      <c r="C486" s="35"/>
      <c r="D486" s="35"/>
      <c r="E486" s="20"/>
      <c r="F486" s="8"/>
      <c r="G486" s="24"/>
      <c r="H486" s="24"/>
    </row>
    <row r="487" spans="2:8" s="36" customFormat="1" hidden="1" x14ac:dyDescent="0.2">
      <c r="B487" s="18"/>
      <c r="C487" s="35"/>
      <c r="D487" s="35"/>
      <c r="E487" s="20"/>
      <c r="F487" s="8"/>
      <c r="G487" s="24"/>
      <c r="H487" s="24"/>
    </row>
    <row r="488" spans="2:8" s="36" customFormat="1" hidden="1" x14ac:dyDescent="0.2">
      <c r="B488" s="18"/>
      <c r="C488" s="35"/>
      <c r="D488" s="35"/>
      <c r="E488" s="20"/>
      <c r="F488" s="8"/>
      <c r="G488" s="24"/>
      <c r="H488" s="24"/>
    </row>
    <row r="489" spans="2:8" s="36" customFormat="1" hidden="1" x14ac:dyDescent="0.2">
      <c r="B489" s="18"/>
      <c r="C489" s="35"/>
      <c r="D489" s="35"/>
      <c r="E489" s="20"/>
      <c r="F489" s="8"/>
      <c r="G489" s="24"/>
      <c r="H489" s="24"/>
    </row>
    <row r="490" spans="2:8" s="36" customFormat="1" hidden="1" x14ac:dyDescent="0.2">
      <c r="B490" s="18"/>
      <c r="C490" s="35"/>
      <c r="D490" s="35"/>
      <c r="E490" s="20"/>
      <c r="F490" s="8"/>
      <c r="G490" s="24"/>
      <c r="H490" s="24"/>
    </row>
    <row r="491" spans="2:8" s="36" customFormat="1" hidden="1" x14ac:dyDescent="0.2">
      <c r="B491" s="18"/>
      <c r="C491" s="35"/>
      <c r="D491" s="35"/>
      <c r="E491" s="20"/>
      <c r="F491" s="8"/>
      <c r="G491" s="24"/>
      <c r="H491" s="24"/>
    </row>
    <row r="492" spans="2:8" s="36" customFormat="1" hidden="1" x14ac:dyDescent="0.2">
      <c r="B492" s="18"/>
      <c r="C492" s="35"/>
      <c r="D492" s="35"/>
      <c r="E492" s="20"/>
      <c r="F492" s="8"/>
      <c r="G492" s="24"/>
      <c r="H492" s="24"/>
    </row>
    <row r="493" spans="2:8" s="36" customFormat="1" hidden="1" x14ac:dyDescent="0.2">
      <c r="B493" s="18"/>
      <c r="C493" s="35"/>
      <c r="D493" s="35"/>
      <c r="E493" s="20"/>
      <c r="F493" s="8"/>
      <c r="G493" s="24"/>
      <c r="H493" s="24"/>
    </row>
    <row r="494" spans="2:8" s="36" customFormat="1" hidden="1" x14ac:dyDescent="0.2">
      <c r="B494" s="18"/>
      <c r="C494" s="35"/>
      <c r="D494" s="35"/>
      <c r="E494" s="20"/>
      <c r="F494" s="8"/>
      <c r="G494" s="24"/>
      <c r="H494" s="24"/>
    </row>
    <row r="495" spans="2:8" s="36" customFormat="1" hidden="1" x14ac:dyDescent="0.2">
      <c r="B495" s="18"/>
      <c r="C495" s="35"/>
      <c r="D495" s="35"/>
      <c r="E495" s="20"/>
      <c r="F495" s="8"/>
      <c r="G495" s="24"/>
      <c r="H495" s="24"/>
    </row>
    <row r="496" spans="2:8" s="36" customFormat="1" hidden="1" x14ac:dyDescent="0.2">
      <c r="B496" s="18"/>
      <c r="C496" s="35"/>
      <c r="D496" s="35"/>
      <c r="E496" s="20"/>
      <c r="F496" s="8"/>
      <c r="G496" s="24"/>
      <c r="H496" s="24"/>
    </row>
    <row r="497" spans="2:8" s="36" customFormat="1" hidden="1" x14ac:dyDescent="0.2">
      <c r="B497" s="18"/>
      <c r="C497" s="35"/>
      <c r="D497" s="35"/>
      <c r="E497" s="20"/>
      <c r="F497" s="8"/>
      <c r="G497" s="24"/>
      <c r="H497" s="24"/>
    </row>
    <row r="498" spans="2:8" s="36" customFormat="1" hidden="1" x14ac:dyDescent="0.2">
      <c r="B498" s="18"/>
      <c r="C498" s="35"/>
      <c r="D498" s="35"/>
      <c r="E498" s="20"/>
      <c r="F498" s="8"/>
      <c r="G498" s="24"/>
      <c r="H498" s="24"/>
    </row>
    <row r="499" spans="2:8" s="36" customFormat="1" hidden="1" x14ac:dyDescent="0.2">
      <c r="B499" s="18"/>
      <c r="C499" s="35"/>
      <c r="D499" s="35"/>
      <c r="E499" s="20"/>
      <c r="F499" s="8"/>
      <c r="G499" s="24"/>
      <c r="H499" s="24"/>
    </row>
    <row r="500" spans="2:8" s="36" customFormat="1" hidden="1" x14ac:dyDescent="0.2">
      <c r="B500" s="18"/>
      <c r="C500" s="35"/>
      <c r="D500" s="35"/>
      <c r="E500" s="20"/>
      <c r="F500" s="8"/>
      <c r="G500" s="24"/>
      <c r="H500" s="24"/>
    </row>
    <row r="501" spans="2:8" s="36" customFormat="1" hidden="1" x14ac:dyDescent="0.2">
      <c r="B501" s="18"/>
      <c r="C501" s="35"/>
      <c r="D501" s="35"/>
      <c r="E501" s="20"/>
      <c r="F501" s="8"/>
      <c r="G501" s="24"/>
      <c r="H501" s="24"/>
    </row>
    <row r="502" spans="2:8" s="36" customFormat="1" hidden="1" x14ac:dyDescent="0.2">
      <c r="B502" s="18"/>
      <c r="C502" s="35"/>
      <c r="D502" s="35"/>
      <c r="E502" s="20"/>
      <c r="F502" s="8"/>
      <c r="G502" s="24"/>
      <c r="H502" s="24"/>
    </row>
    <row r="503" spans="2:8" s="36" customFormat="1" hidden="1" x14ac:dyDescent="0.2">
      <c r="B503" s="18"/>
      <c r="C503" s="35"/>
      <c r="D503" s="35"/>
      <c r="E503" s="20"/>
      <c r="F503" s="8"/>
      <c r="G503" s="24"/>
      <c r="H503" s="24"/>
    </row>
    <row r="504" spans="2:8" s="36" customFormat="1" hidden="1" x14ac:dyDescent="0.2">
      <c r="B504" s="18"/>
      <c r="C504" s="35"/>
      <c r="D504" s="35"/>
      <c r="E504" s="20"/>
      <c r="F504" s="8"/>
      <c r="G504" s="24"/>
      <c r="H504" s="24"/>
    </row>
    <row r="505" spans="2:8" s="36" customFormat="1" hidden="1" x14ac:dyDescent="0.2">
      <c r="B505" s="18"/>
      <c r="C505" s="35"/>
      <c r="D505" s="35"/>
      <c r="E505" s="20"/>
      <c r="F505" s="8"/>
      <c r="G505" s="24"/>
      <c r="H505" s="24"/>
    </row>
    <row r="506" spans="2:8" s="36" customFormat="1" hidden="1" x14ac:dyDescent="0.2">
      <c r="B506" s="18"/>
      <c r="C506" s="35"/>
      <c r="D506" s="35"/>
      <c r="E506" s="20"/>
      <c r="F506" s="8"/>
      <c r="G506" s="24"/>
      <c r="H506" s="24"/>
    </row>
    <row r="507" spans="2:8" s="36" customFormat="1" hidden="1" x14ac:dyDescent="0.2">
      <c r="B507" s="18"/>
      <c r="C507" s="35"/>
      <c r="D507" s="35"/>
      <c r="E507" s="20"/>
      <c r="F507" s="8"/>
      <c r="G507" s="24"/>
      <c r="H507" s="24"/>
    </row>
    <row r="508" spans="2:8" s="36" customFormat="1" hidden="1" x14ac:dyDescent="0.2">
      <c r="B508" s="18"/>
      <c r="C508" s="35"/>
      <c r="D508" s="35"/>
      <c r="E508" s="20"/>
      <c r="F508" s="8"/>
      <c r="G508" s="24"/>
      <c r="H508" s="24"/>
    </row>
    <row r="509" spans="2:8" s="36" customFormat="1" hidden="1" x14ac:dyDescent="0.2">
      <c r="B509" s="18"/>
      <c r="C509" s="35"/>
      <c r="D509" s="35"/>
      <c r="E509" s="20"/>
      <c r="F509" s="8"/>
      <c r="G509" s="24"/>
      <c r="H509" s="24"/>
    </row>
    <row r="510" spans="2:8" s="36" customFormat="1" hidden="1" x14ac:dyDescent="0.2">
      <c r="B510" s="18"/>
      <c r="C510" s="35"/>
      <c r="D510" s="35"/>
      <c r="E510" s="20"/>
      <c r="F510" s="8"/>
      <c r="G510" s="24"/>
      <c r="H510" s="24"/>
    </row>
    <row r="511" spans="2:8" s="36" customFormat="1" hidden="1" x14ac:dyDescent="0.2">
      <c r="B511" s="18"/>
      <c r="C511" s="35"/>
      <c r="D511" s="35"/>
      <c r="E511" s="20"/>
      <c r="F511" s="8"/>
      <c r="G511" s="24"/>
      <c r="H511" s="24"/>
    </row>
    <row r="512" spans="2:8" s="36" customFormat="1" hidden="1" x14ac:dyDescent="0.2">
      <c r="B512" s="18"/>
      <c r="C512" s="35"/>
      <c r="D512" s="35"/>
      <c r="E512" s="20"/>
      <c r="F512" s="8"/>
      <c r="G512" s="24"/>
      <c r="H512" s="24"/>
    </row>
    <row r="513" spans="2:8" s="36" customFormat="1" hidden="1" x14ac:dyDescent="0.2">
      <c r="B513" s="18"/>
      <c r="C513" s="35"/>
      <c r="D513" s="35"/>
      <c r="E513" s="20"/>
      <c r="F513" s="8"/>
      <c r="G513" s="24"/>
      <c r="H513" s="24"/>
    </row>
    <row r="514" spans="2:8" s="36" customFormat="1" hidden="1" x14ac:dyDescent="0.2">
      <c r="B514" s="18"/>
      <c r="C514" s="35"/>
      <c r="D514" s="35"/>
      <c r="E514" s="20"/>
      <c r="F514" s="8"/>
      <c r="G514" s="24"/>
      <c r="H514" s="24"/>
    </row>
    <row r="515" spans="2:8" s="36" customFormat="1" hidden="1" x14ac:dyDescent="0.2">
      <c r="B515" s="18"/>
      <c r="C515" s="35"/>
      <c r="D515" s="35"/>
      <c r="E515" s="20"/>
      <c r="F515" s="8"/>
      <c r="G515" s="24"/>
      <c r="H515" s="24"/>
    </row>
    <row r="516" spans="2:8" s="36" customFormat="1" hidden="1" x14ac:dyDescent="0.2">
      <c r="B516" s="18"/>
      <c r="C516" s="35"/>
      <c r="D516" s="35"/>
      <c r="E516" s="20"/>
      <c r="F516" s="8"/>
      <c r="G516" s="24"/>
      <c r="H516" s="24"/>
    </row>
    <row r="517" spans="2:8" s="36" customFormat="1" hidden="1" x14ac:dyDescent="0.2">
      <c r="B517" s="18"/>
      <c r="C517" s="35"/>
      <c r="D517" s="35"/>
      <c r="E517" s="20"/>
      <c r="F517" s="8"/>
      <c r="G517" s="24"/>
      <c r="H517" s="24"/>
    </row>
    <row r="518" spans="2:8" s="36" customFormat="1" hidden="1" x14ac:dyDescent="0.2">
      <c r="B518" s="18"/>
      <c r="C518" s="35"/>
      <c r="D518" s="35"/>
      <c r="E518" s="20"/>
      <c r="F518" s="8"/>
      <c r="G518" s="24"/>
      <c r="H518" s="24"/>
    </row>
    <row r="519" spans="2:8" s="36" customFormat="1" hidden="1" x14ac:dyDescent="0.2">
      <c r="B519" s="18"/>
      <c r="C519" s="35"/>
      <c r="D519" s="35"/>
      <c r="E519" s="20"/>
      <c r="F519" s="8"/>
      <c r="G519" s="24"/>
      <c r="H519" s="24"/>
    </row>
    <row r="520" spans="2:8" s="36" customFormat="1" hidden="1" x14ac:dyDescent="0.2">
      <c r="B520" s="18"/>
      <c r="C520" s="35"/>
      <c r="D520" s="35"/>
      <c r="E520" s="20"/>
      <c r="F520" s="8"/>
      <c r="G520" s="24"/>
      <c r="H520" s="24"/>
    </row>
    <row r="521" spans="2:8" s="36" customFormat="1" hidden="1" x14ac:dyDescent="0.2">
      <c r="B521" s="18"/>
      <c r="C521" s="35"/>
      <c r="D521" s="35"/>
      <c r="E521" s="20"/>
      <c r="F521" s="8"/>
      <c r="G521" s="24"/>
      <c r="H521" s="24"/>
    </row>
    <row r="522" spans="2:8" s="36" customFormat="1" hidden="1" x14ac:dyDescent="0.2">
      <c r="B522" s="18"/>
      <c r="C522" s="35"/>
      <c r="D522" s="35"/>
      <c r="E522" s="20"/>
      <c r="F522" s="8"/>
      <c r="G522" s="24"/>
      <c r="H522" s="24"/>
    </row>
    <row r="523" spans="2:8" ht="15" thickTop="1" x14ac:dyDescent="0.2"/>
  </sheetData>
  <sheetProtection algorithmName="SHA-512" hashValue="aH4CRJ1ILCV2nnoSiLybsq9hMVel8NWlHKSJlh1mWL4U6HC0FTSAfd9L2a6mZ+ZDqUARpYAgTQZ+mBuh1croig==" saltValue="SvFG7lgqaoDpjErpvvvLXQ==" spinCount="100000" sheet="1" objects="1" scenarios="1"/>
  <pageMargins left="0.74803149606299213" right="0.39370078740157483" top="0.86614173228346458" bottom="0.9055118110236221" header="0.39370078740157483" footer="0.55118110236220474"/>
  <pageSetup paperSize="9" orientation="portrait" useFirstPageNumber="1" horizontalDpi="300" verticalDpi="300" r:id="rId1"/>
  <headerFooter alignWithMargins="0">
    <oddFooter xml:space="preserve">&amp;C___________________________________________________________________________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7"/>
  <sheetViews>
    <sheetView showZeros="0" tabSelected="1" zoomScaleNormal="100" zoomScaleSheetLayoutView="100" workbookViewId="0">
      <pane xSplit="6" ySplit="3" topLeftCell="G4" activePane="bottomRight" state="frozen"/>
      <selection pane="topRight" activeCell="G1" sqref="G1"/>
      <selection pane="bottomLeft" activeCell="A4" sqref="A4"/>
      <selection pane="bottomRight" activeCell="F54" sqref="F54"/>
    </sheetView>
  </sheetViews>
  <sheetFormatPr defaultRowHeight="14.25" x14ac:dyDescent="0.2"/>
  <cols>
    <col min="1" max="1" width="3.875" style="41" bestFit="1" customWidth="1"/>
    <col min="2" max="2" width="54.5" style="42" customWidth="1"/>
    <col min="3" max="3" width="8.625" style="39" customWidth="1"/>
    <col min="4" max="4" width="7.5" style="39" customWidth="1"/>
    <col min="5" max="5" width="9.25" style="44" bestFit="1" customWidth="1"/>
    <col min="6" max="6" width="14.25" style="44" customWidth="1"/>
    <col min="7" max="16384" width="9" style="24"/>
  </cols>
  <sheetData>
    <row r="1" spans="1:6" s="40" customFormat="1" ht="42.75" x14ac:dyDescent="0.25">
      <c r="A1" s="131" t="s">
        <v>2</v>
      </c>
      <c r="B1" s="132" t="s">
        <v>279</v>
      </c>
      <c r="C1" s="133"/>
      <c r="D1" s="133"/>
      <c r="E1" s="134"/>
      <c r="F1" s="135"/>
    </row>
    <row r="2" spans="1:6" x14ac:dyDescent="0.2">
      <c r="A2" s="136"/>
      <c r="B2" s="137"/>
      <c r="C2" s="138"/>
      <c r="D2" s="138"/>
      <c r="E2" s="139"/>
      <c r="F2" s="140"/>
    </row>
    <row r="3" spans="1:6" ht="15" x14ac:dyDescent="0.2">
      <c r="A3" s="126"/>
      <c r="B3" s="127"/>
      <c r="C3" s="128"/>
      <c r="D3" s="129" t="s">
        <v>303</v>
      </c>
      <c r="E3" s="130" t="s">
        <v>280</v>
      </c>
      <c r="F3" s="130" t="s">
        <v>281</v>
      </c>
    </row>
    <row r="4" spans="1:6" s="22" customFormat="1" ht="15.75" x14ac:dyDescent="0.25">
      <c r="A4" s="128"/>
      <c r="B4" s="223" t="s">
        <v>62</v>
      </c>
      <c r="C4" s="128"/>
      <c r="D4" s="182"/>
      <c r="E4" s="130"/>
      <c r="F4" s="130"/>
    </row>
    <row r="5" spans="1:6" ht="15" x14ac:dyDescent="0.2">
      <c r="A5" s="109"/>
      <c r="B5" s="116" t="s">
        <v>302</v>
      </c>
      <c r="C5" s="120" t="s">
        <v>60</v>
      </c>
      <c r="D5" s="120">
        <v>1</v>
      </c>
      <c r="E5" s="142"/>
      <c r="F5" s="142" t="str">
        <f>IF(F25="-","-",SUM(F25:F75))</f>
        <v>-</v>
      </c>
    </row>
    <row r="6" spans="1:6" s="225" customFormat="1" ht="15" x14ac:dyDescent="0.2">
      <c r="A6" s="224"/>
      <c r="B6" s="226" t="s">
        <v>83</v>
      </c>
      <c r="C6" s="120" t="s">
        <v>60</v>
      </c>
      <c r="D6" s="120">
        <v>1</v>
      </c>
      <c r="E6" s="142"/>
      <c r="F6" s="142" t="str">
        <f>IF(F13="-","-",F5+F13)</f>
        <v>-</v>
      </c>
    </row>
    <row r="7" spans="1:6" s="225" customFormat="1" ht="15" x14ac:dyDescent="0.2">
      <c r="A7" s="224"/>
      <c r="B7" s="110" t="s">
        <v>86</v>
      </c>
      <c r="C7" s="227" t="s">
        <v>60</v>
      </c>
      <c r="D7" s="193"/>
      <c r="E7" s="336"/>
      <c r="F7" s="121">
        <f>SUM(F4:F6)</f>
        <v>0</v>
      </c>
    </row>
    <row r="8" spans="1:6" s="225" customFormat="1" ht="15" x14ac:dyDescent="0.2">
      <c r="A8" s="224"/>
      <c r="B8" s="110" t="s">
        <v>312</v>
      </c>
      <c r="C8" s="227" t="s">
        <v>60</v>
      </c>
      <c r="D8" s="193"/>
      <c r="E8" s="336"/>
      <c r="F8" s="121">
        <f>F7*0.03</f>
        <v>0</v>
      </c>
    </row>
    <row r="9" spans="1:6" s="225" customFormat="1" ht="15.75" thickBot="1" x14ac:dyDescent="0.3">
      <c r="A9" s="224"/>
      <c r="B9" s="229" t="s">
        <v>85</v>
      </c>
      <c r="C9" s="230" t="s">
        <v>60</v>
      </c>
      <c r="D9" s="231"/>
      <c r="E9" s="337"/>
      <c r="F9" s="233" t="str">
        <f>IF(F7&gt;0,SUM(F7:F8),"-")</f>
        <v>-</v>
      </c>
    </row>
    <row r="10" spans="1:6" ht="15.75" thickTop="1" x14ac:dyDescent="0.2">
      <c r="A10" s="109"/>
      <c r="B10" s="109"/>
      <c r="C10" s="141"/>
      <c r="D10" s="141"/>
      <c r="E10" s="142"/>
      <c r="F10" s="142"/>
    </row>
    <row r="11" spans="1:6" ht="15" x14ac:dyDescent="0.2">
      <c r="A11" s="109" t="s">
        <v>81</v>
      </c>
      <c r="B11" s="113" t="s">
        <v>282</v>
      </c>
      <c r="C11" s="111"/>
      <c r="D11" s="111"/>
      <c r="E11" s="121"/>
      <c r="F11" s="121"/>
    </row>
    <row r="12" spans="1:6" x14ac:dyDescent="0.2">
      <c r="A12" s="114"/>
      <c r="B12" s="110"/>
      <c r="C12" s="125"/>
      <c r="D12" s="125"/>
      <c r="E12" s="121"/>
      <c r="F12" s="121"/>
    </row>
    <row r="13" spans="1:6" ht="156.75" x14ac:dyDescent="0.2">
      <c r="A13" s="115" t="s">
        <v>34</v>
      </c>
      <c r="B13" s="116" t="s">
        <v>283</v>
      </c>
      <c r="C13" s="112" t="s">
        <v>67</v>
      </c>
      <c r="D13" s="112">
        <v>2</v>
      </c>
      <c r="E13" s="326"/>
      <c r="F13" s="121" t="str">
        <f>IF(C13="","",IF(E13="","-",D13*E13))</f>
        <v>-</v>
      </c>
    </row>
    <row r="14" spans="1:6" x14ac:dyDescent="0.2">
      <c r="A14" s="114"/>
      <c r="B14" s="116" t="s">
        <v>284</v>
      </c>
      <c r="C14" s="125"/>
      <c r="D14" s="125"/>
      <c r="E14" s="326"/>
      <c r="F14" s="121" t="str">
        <f t="shared" ref="F14:F75" si="0">IF(C14="","",IF(E14="","-",D14*E14))</f>
        <v/>
      </c>
    </row>
    <row r="15" spans="1:6" x14ac:dyDescent="0.2">
      <c r="A15" s="114"/>
      <c r="B15" s="116" t="s">
        <v>285</v>
      </c>
      <c r="C15" s="125"/>
      <c r="D15" s="125"/>
      <c r="E15" s="326"/>
      <c r="F15" s="121" t="str">
        <f t="shared" si="0"/>
        <v/>
      </c>
    </row>
    <row r="16" spans="1:6" x14ac:dyDescent="0.2">
      <c r="A16" s="114"/>
      <c r="B16" s="110"/>
      <c r="C16" s="112"/>
      <c r="D16" s="112"/>
      <c r="E16" s="326"/>
      <c r="F16" s="121" t="str">
        <f t="shared" si="0"/>
        <v/>
      </c>
    </row>
    <row r="17" spans="1:6" ht="57" x14ac:dyDescent="0.2">
      <c r="A17" s="114"/>
      <c r="B17" s="116" t="s">
        <v>286</v>
      </c>
      <c r="C17" s="125"/>
      <c r="D17" s="125"/>
      <c r="E17" s="326"/>
      <c r="F17" s="121" t="str">
        <f t="shared" si="0"/>
        <v/>
      </c>
    </row>
    <row r="18" spans="1:6" s="40" customFormat="1" ht="15" x14ac:dyDescent="0.2">
      <c r="A18" s="114"/>
      <c r="B18" s="110"/>
      <c r="C18" s="125"/>
      <c r="D18" s="125"/>
      <c r="E18" s="326"/>
      <c r="F18" s="121" t="str">
        <f t="shared" si="0"/>
        <v/>
      </c>
    </row>
    <row r="19" spans="1:6" x14ac:dyDescent="0.2">
      <c r="A19" s="115"/>
      <c r="B19" s="116"/>
      <c r="C19" s="112"/>
      <c r="D19" s="112"/>
      <c r="E19" s="326"/>
      <c r="F19" s="121" t="str">
        <f t="shared" si="0"/>
        <v/>
      </c>
    </row>
    <row r="20" spans="1:6" x14ac:dyDescent="0.2">
      <c r="A20" s="114"/>
      <c r="B20" s="110"/>
      <c r="C20" s="125"/>
      <c r="D20" s="125"/>
      <c r="E20" s="326"/>
      <c r="F20" s="121" t="str">
        <f t="shared" si="0"/>
        <v/>
      </c>
    </row>
    <row r="21" spans="1:6" ht="15" x14ac:dyDescent="0.2">
      <c r="A21" s="109" t="s">
        <v>82</v>
      </c>
      <c r="B21" s="113" t="s">
        <v>117</v>
      </c>
      <c r="C21" s="111"/>
      <c r="D21" s="111"/>
      <c r="E21" s="326"/>
      <c r="F21" s="121" t="str">
        <f t="shared" si="0"/>
        <v/>
      </c>
    </row>
    <row r="22" spans="1:6" ht="15" x14ac:dyDescent="0.2">
      <c r="A22" s="109"/>
      <c r="B22" s="113" t="s">
        <v>118</v>
      </c>
      <c r="C22" s="111"/>
      <c r="D22" s="111"/>
      <c r="E22" s="326"/>
      <c r="F22" s="121" t="str">
        <f t="shared" si="0"/>
        <v/>
      </c>
    </row>
    <row r="23" spans="1:6" ht="15" x14ac:dyDescent="0.2">
      <c r="A23" s="109"/>
      <c r="B23" s="110"/>
      <c r="C23" s="111"/>
      <c r="D23" s="111"/>
      <c r="E23" s="326"/>
      <c r="F23" s="121" t="str">
        <f t="shared" si="0"/>
        <v/>
      </c>
    </row>
    <row r="24" spans="1:6" ht="15" x14ac:dyDescent="0.2">
      <c r="A24" s="109" t="s">
        <v>119</v>
      </c>
      <c r="B24" s="113" t="s">
        <v>120</v>
      </c>
      <c r="C24" s="111"/>
      <c r="D24" s="111"/>
      <c r="E24" s="326"/>
      <c r="F24" s="121" t="str">
        <f t="shared" si="0"/>
        <v/>
      </c>
    </row>
    <row r="25" spans="1:6" ht="28.5" x14ac:dyDescent="0.2">
      <c r="A25" s="115" t="s">
        <v>34</v>
      </c>
      <c r="B25" s="116" t="s">
        <v>287</v>
      </c>
      <c r="C25" s="112" t="s">
        <v>67</v>
      </c>
      <c r="D25" s="112">
        <v>1</v>
      </c>
      <c r="E25" s="326"/>
      <c r="F25" s="121" t="str">
        <f t="shared" si="0"/>
        <v>-</v>
      </c>
    </row>
    <row r="26" spans="1:6" x14ac:dyDescent="0.2">
      <c r="A26" s="114"/>
      <c r="B26" s="110"/>
      <c r="C26" s="125"/>
      <c r="D26" s="125"/>
      <c r="E26" s="326"/>
      <c r="F26" s="121" t="str">
        <f t="shared" si="0"/>
        <v/>
      </c>
    </row>
    <row r="27" spans="1:6" ht="28.5" x14ac:dyDescent="0.2">
      <c r="A27" s="115" t="s">
        <v>35</v>
      </c>
      <c r="B27" s="116" t="s">
        <v>288</v>
      </c>
      <c r="C27" s="112" t="s">
        <v>67</v>
      </c>
      <c r="D27" s="112">
        <v>1</v>
      </c>
      <c r="E27" s="326"/>
      <c r="F27" s="121" t="str">
        <f t="shared" si="0"/>
        <v>-</v>
      </c>
    </row>
    <row r="28" spans="1:6" x14ac:dyDescent="0.2">
      <c r="A28" s="114"/>
      <c r="B28" s="110"/>
      <c r="C28" s="125"/>
      <c r="D28" s="125"/>
      <c r="E28" s="326"/>
      <c r="F28" s="121" t="str">
        <f t="shared" si="0"/>
        <v/>
      </c>
    </row>
    <row r="29" spans="1:6" ht="57" x14ac:dyDescent="0.2">
      <c r="A29" s="114"/>
      <c r="B29" s="116" t="s">
        <v>289</v>
      </c>
      <c r="C29" s="112" t="s">
        <v>67</v>
      </c>
      <c r="D29" s="112">
        <v>2</v>
      </c>
      <c r="E29" s="326"/>
      <c r="F29" s="121" t="str">
        <f t="shared" si="0"/>
        <v>-</v>
      </c>
    </row>
    <row r="30" spans="1:6" x14ac:dyDescent="0.2">
      <c r="A30" s="114"/>
      <c r="B30" s="110"/>
      <c r="C30" s="125"/>
      <c r="D30" s="125"/>
      <c r="E30" s="326"/>
      <c r="F30" s="121" t="str">
        <f t="shared" si="0"/>
        <v/>
      </c>
    </row>
    <row r="31" spans="1:6" ht="99.75" x14ac:dyDescent="0.2">
      <c r="A31" s="115" t="s">
        <v>37</v>
      </c>
      <c r="B31" s="116" t="s">
        <v>290</v>
      </c>
      <c r="C31" s="112" t="s">
        <v>67</v>
      </c>
      <c r="D31" s="112">
        <v>1</v>
      </c>
      <c r="E31" s="326"/>
      <c r="F31" s="121" t="str">
        <f t="shared" si="0"/>
        <v>-</v>
      </c>
    </row>
    <row r="32" spans="1:6" x14ac:dyDescent="0.2">
      <c r="A32" s="114"/>
      <c r="B32" s="110"/>
      <c r="C32" s="125"/>
      <c r="D32" s="125"/>
      <c r="E32" s="326"/>
      <c r="F32" s="121" t="str">
        <f t="shared" si="0"/>
        <v/>
      </c>
    </row>
    <row r="33" spans="1:255 1025:1025" ht="299.25" x14ac:dyDescent="0.2">
      <c r="A33" s="115" t="s">
        <v>38</v>
      </c>
      <c r="B33" s="116" t="s">
        <v>291</v>
      </c>
      <c r="C33" s="112" t="s">
        <v>67</v>
      </c>
      <c r="D33" s="112">
        <v>1</v>
      </c>
      <c r="E33" s="326"/>
      <c r="F33" s="121" t="str">
        <f t="shared" si="0"/>
        <v>-</v>
      </c>
    </row>
    <row r="34" spans="1:255 1025:1025" x14ac:dyDescent="0.2">
      <c r="A34" s="114"/>
      <c r="B34" s="110"/>
      <c r="C34" s="125"/>
      <c r="D34" s="125"/>
      <c r="E34" s="326"/>
      <c r="F34" s="121" t="str">
        <f t="shared" si="0"/>
        <v/>
      </c>
    </row>
    <row r="35" spans="1:255 1025:1025" ht="99.75" x14ac:dyDescent="0.2">
      <c r="A35" s="115" t="s">
        <v>39</v>
      </c>
      <c r="B35" s="117" t="s">
        <v>313</v>
      </c>
      <c r="C35" s="112" t="s">
        <v>67</v>
      </c>
      <c r="D35" s="112">
        <v>1</v>
      </c>
      <c r="E35" s="326"/>
      <c r="F35" s="121" t="str">
        <f t="shared" si="0"/>
        <v>-</v>
      </c>
    </row>
    <row r="36" spans="1:255 1025:1025" s="101" customFormat="1" ht="15" x14ac:dyDescent="0.25">
      <c r="A36" s="115"/>
      <c r="B36" s="116"/>
      <c r="C36" s="112"/>
      <c r="D36" s="112"/>
      <c r="E36" s="326"/>
      <c r="F36" s="121" t="str">
        <f t="shared" si="0"/>
        <v/>
      </c>
    </row>
    <row r="37" spans="1:255 1025:1025" ht="171" x14ac:dyDescent="0.2">
      <c r="A37" s="115" t="s">
        <v>40</v>
      </c>
      <c r="B37" s="116" t="s">
        <v>292</v>
      </c>
      <c r="C37" s="112" t="s">
        <v>67</v>
      </c>
      <c r="D37" s="112">
        <v>1</v>
      </c>
      <c r="E37" s="326"/>
      <c r="F37" s="121" t="str">
        <f t="shared" si="0"/>
        <v>-</v>
      </c>
    </row>
    <row r="38" spans="1:255 1025:1025" s="40" customFormat="1" ht="15" x14ac:dyDescent="0.25">
      <c r="A38" s="115"/>
      <c r="B38" s="116"/>
      <c r="C38" s="112"/>
      <c r="D38" s="112"/>
      <c r="E38" s="326"/>
      <c r="F38" s="121" t="str">
        <f t="shared" si="0"/>
        <v/>
      </c>
    </row>
    <row r="39" spans="1:255 1025:1025" ht="71.25" x14ac:dyDescent="0.2">
      <c r="A39" s="118" t="s">
        <v>173</v>
      </c>
      <c r="B39" s="119" t="s">
        <v>319</v>
      </c>
      <c r="C39" s="120" t="s">
        <v>6</v>
      </c>
      <c r="D39" s="120">
        <v>1</v>
      </c>
      <c r="E39" s="326"/>
      <c r="F39" s="121" t="str">
        <f t="shared" si="0"/>
        <v>-</v>
      </c>
    </row>
    <row r="40" spans="1:255 1025:1025" x14ac:dyDescent="0.2">
      <c r="A40" s="114"/>
      <c r="B40" s="110"/>
      <c r="C40" s="125"/>
      <c r="D40" s="125"/>
      <c r="E40" s="326"/>
      <c r="F40" s="121" t="str">
        <f t="shared" si="0"/>
        <v/>
      </c>
    </row>
    <row r="41" spans="1:255 1025:1025" ht="15" x14ac:dyDescent="0.2">
      <c r="A41" s="109" t="s">
        <v>121</v>
      </c>
      <c r="B41" s="113" t="s">
        <v>122</v>
      </c>
      <c r="C41" s="111"/>
      <c r="D41" s="111"/>
      <c r="E41" s="326"/>
      <c r="F41" s="121" t="str">
        <f t="shared" si="0"/>
        <v/>
      </c>
    </row>
    <row r="42" spans="1:255 1025:1025" ht="99.75" x14ac:dyDescent="0.2">
      <c r="A42" s="115" t="s">
        <v>35</v>
      </c>
      <c r="B42" s="116" t="s">
        <v>293</v>
      </c>
      <c r="C42" s="112" t="s">
        <v>67</v>
      </c>
      <c r="D42" s="112">
        <v>1</v>
      </c>
      <c r="E42" s="326"/>
      <c r="F42" s="121" t="str">
        <f t="shared" si="0"/>
        <v>-</v>
      </c>
    </row>
    <row r="43" spans="1:255 1025:1025" x14ac:dyDescent="0.2">
      <c r="A43" s="114"/>
      <c r="B43" s="110"/>
      <c r="C43" s="125"/>
      <c r="D43" s="125"/>
      <c r="E43" s="326"/>
      <c r="F43" s="121" t="str">
        <f t="shared" si="0"/>
        <v/>
      </c>
    </row>
    <row r="44" spans="1:255 1025:1025" ht="71.25" x14ac:dyDescent="0.2">
      <c r="A44" s="115" t="s">
        <v>36</v>
      </c>
      <c r="B44" s="116" t="s">
        <v>294</v>
      </c>
      <c r="C44" s="112" t="s">
        <v>67</v>
      </c>
      <c r="D44" s="112">
        <v>2</v>
      </c>
      <c r="E44" s="326"/>
      <c r="F44" s="121" t="str">
        <f t="shared" si="0"/>
        <v>-</v>
      </c>
    </row>
    <row r="45" spans="1:255 1025:1025" x14ac:dyDescent="0.2">
      <c r="A45" s="115"/>
      <c r="B45" s="116"/>
      <c r="C45" s="112"/>
      <c r="D45" s="112"/>
      <c r="E45" s="326"/>
      <c r="F45" s="121" t="str">
        <f t="shared" si="0"/>
        <v/>
      </c>
    </row>
    <row r="46" spans="1:255 1025:1025" ht="57" x14ac:dyDescent="0.2">
      <c r="A46" s="115" t="s">
        <v>37</v>
      </c>
      <c r="B46" s="117" t="s">
        <v>314</v>
      </c>
      <c r="C46" s="122" t="s">
        <v>316</v>
      </c>
      <c r="D46" s="112">
        <v>5000</v>
      </c>
      <c r="E46" s="326"/>
      <c r="F46" s="121" t="str">
        <f t="shared" si="0"/>
        <v>-</v>
      </c>
    </row>
    <row r="47" spans="1:255 1025:1025" x14ac:dyDescent="0.2">
      <c r="A47" s="115"/>
      <c r="B47" s="116"/>
      <c r="C47" s="112"/>
      <c r="D47" s="112"/>
      <c r="E47" s="326"/>
      <c r="F47" s="121" t="str">
        <f t="shared" si="0"/>
        <v/>
      </c>
    </row>
    <row r="48" spans="1:255 1025:1025" customFormat="1" ht="28.5" x14ac:dyDescent="0.25">
      <c r="A48" s="115" t="s">
        <v>38</v>
      </c>
      <c r="B48" s="116" t="s">
        <v>315</v>
      </c>
      <c r="C48" s="122" t="s">
        <v>316</v>
      </c>
      <c r="D48" s="112">
        <v>5000</v>
      </c>
      <c r="E48" s="326"/>
      <c r="F48" s="121" t="str">
        <f t="shared" si="0"/>
        <v>-</v>
      </c>
      <c r="G48" s="63"/>
      <c r="H48" s="64"/>
      <c r="I48" s="64"/>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AMK48" s="66"/>
    </row>
    <row r="49" spans="1:255 1025:1025" customFormat="1" ht="15.75" x14ac:dyDescent="0.25">
      <c r="A49" s="115"/>
      <c r="B49" s="116"/>
      <c r="C49" s="112"/>
      <c r="D49" s="112"/>
      <c r="E49" s="326"/>
      <c r="F49" s="121" t="str">
        <f t="shared" si="0"/>
        <v/>
      </c>
      <c r="G49" s="63"/>
      <c r="H49" s="64"/>
      <c r="I49" s="64"/>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AMK49" s="66"/>
    </row>
    <row r="50" spans="1:255 1025:1025" customFormat="1" ht="15.75" x14ac:dyDescent="0.25">
      <c r="A50" s="115" t="s">
        <v>39</v>
      </c>
      <c r="B50" s="116" t="s">
        <v>295</v>
      </c>
      <c r="C50" s="112" t="s">
        <v>6</v>
      </c>
      <c r="D50" s="112">
        <v>1</v>
      </c>
      <c r="E50" s="326">
        <f>SUM(F51:F60)</f>
        <v>0</v>
      </c>
      <c r="F50" s="121">
        <f t="shared" si="0"/>
        <v>0</v>
      </c>
      <c r="G50" s="63"/>
      <c r="H50" s="64"/>
      <c r="I50" s="64"/>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AMK50" s="66"/>
    </row>
    <row r="51" spans="1:255 1025:1025" customFormat="1" ht="15.75" x14ac:dyDescent="0.25">
      <c r="A51" s="115"/>
      <c r="B51" s="123" t="s">
        <v>304</v>
      </c>
      <c r="C51" s="122" t="s">
        <v>67</v>
      </c>
      <c r="D51" s="122">
        <v>500</v>
      </c>
      <c r="E51" s="338"/>
      <c r="F51" s="121" t="str">
        <f t="shared" si="0"/>
        <v>-</v>
      </c>
      <c r="G51" s="63"/>
      <c r="H51" s="64"/>
      <c r="I51" s="64"/>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AMK51" s="66"/>
    </row>
    <row r="52" spans="1:255 1025:1025" customFormat="1" ht="15.75" x14ac:dyDescent="0.25">
      <c r="A52" s="124"/>
      <c r="B52" s="123" t="s">
        <v>305</v>
      </c>
      <c r="C52" s="122" t="s">
        <v>67</v>
      </c>
      <c r="D52" s="122">
        <v>100</v>
      </c>
      <c r="E52" s="338"/>
      <c r="F52" s="121" t="str">
        <f t="shared" si="0"/>
        <v>-</v>
      </c>
      <c r="G52" s="63"/>
      <c r="H52" s="64"/>
      <c r="I52" s="64"/>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AMK52" s="66"/>
    </row>
    <row r="53" spans="1:255 1025:1025" customFormat="1" ht="15.75" x14ac:dyDescent="0.25">
      <c r="A53" s="124"/>
      <c r="B53" s="123" t="s">
        <v>306</v>
      </c>
      <c r="C53" s="122" t="s">
        <v>67</v>
      </c>
      <c r="D53" s="122">
        <v>2000</v>
      </c>
      <c r="E53" s="338"/>
      <c r="F53" s="121" t="str">
        <f t="shared" si="0"/>
        <v>-</v>
      </c>
      <c r="G53" s="63"/>
      <c r="H53" s="64"/>
      <c r="I53" s="64"/>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AMK53" s="66"/>
    </row>
    <row r="54" spans="1:255 1025:1025" customFormat="1" ht="15.75" x14ac:dyDescent="0.25">
      <c r="A54" s="124"/>
      <c r="B54" s="123" t="s">
        <v>307</v>
      </c>
      <c r="C54" s="122" t="s">
        <v>67</v>
      </c>
      <c r="D54" s="122">
        <v>450</v>
      </c>
      <c r="E54" s="338"/>
      <c r="F54" s="121" t="str">
        <f t="shared" si="0"/>
        <v>-</v>
      </c>
      <c r="G54" s="63"/>
      <c r="H54" s="64"/>
      <c r="I54" s="64"/>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AMK54" s="66"/>
    </row>
    <row r="55" spans="1:255 1025:1025" customFormat="1" ht="15.75" x14ac:dyDescent="0.25">
      <c r="A55" s="124"/>
      <c r="B55" s="123" t="s">
        <v>308</v>
      </c>
      <c r="C55" s="122" t="s">
        <v>67</v>
      </c>
      <c r="D55" s="122">
        <v>450</v>
      </c>
      <c r="E55" s="338"/>
      <c r="F55" s="121" t="str">
        <f t="shared" si="0"/>
        <v>-</v>
      </c>
      <c r="G55" s="63"/>
      <c r="H55" s="64"/>
      <c r="I55" s="64"/>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AMK55" s="66"/>
    </row>
    <row r="56" spans="1:255 1025:1025" x14ac:dyDescent="0.2">
      <c r="A56" s="124"/>
      <c r="B56" s="123" t="s">
        <v>309</v>
      </c>
      <c r="C56" s="122" t="s">
        <v>67</v>
      </c>
      <c r="D56" s="122">
        <v>500</v>
      </c>
      <c r="E56" s="338"/>
      <c r="F56" s="121" t="str">
        <f t="shared" si="0"/>
        <v>-</v>
      </c>
    </row>
    <row r="57" spans="1:255 1025:1025" x14ac:dyDescent="0.2">
      <c r="A57" s="124"/>
      <c r="B57" s="123" t="s">
        <v>310</v>
      </c>
      <c r="C57" s="122" t="s">
        <v>67</v>
      </c>
      <c r="D57" s="122">
        <v>500</v>
      </c>
      <c r="E57" s="338"/>
      <c r="F57" s="121" t="str">
        <f t="shared" si="0"/>
        <v>-</v>
      </c>
    </row>
    <row r="58" spans="1:255 1025:1025" x14ac:dyDescent="0.2">
      <c r="A58" s="124"/>
      <c r="B58" s="123" t="s">
        <v>311</v>
      </c>
      <c r="C58" s="122" t="s">
        <v>67</v>
      </c>
      <c r="D58" s="122">
        <v>500</v>
      </c>
      <c r="E58" s="338"/>
      <c r="F58" s="121" t="str">
        <f t="shared" si="0"/>
        <v>-</v>
      </c>
    </row>
    <row r="59" spans="1:255 1025:1025" x14ac:dyDescent="0.2">
      <c r="A59" s="115"/>
      <c r="B59" s="116"/>
      <c r="C59" s="112"/>
      <c r="D59" s="112"/>
      <c r="E59" s="326"/>
      <c r="F59" s="121" t="str">
        <f t="shared" si="0"/>
        <v/>
      </c>
    </row>
    <row r="60" spans="1:255 1025:1025" x14ac:dyDescent="0.2">
      <c r="A60" s="115" t="s">
        <v>40</v>
      </c>
      <c r="B60" s="116" t="s">
        <v>296</v>
      </c>
      <c r="C60" s="112" t="s">
        <v>6</v>
      </c>
      <c r="D60" s="112">
        <v>1</v>
      </c>
      <c r="E60" s="326"/>
      <c r="F60" s="121" t="str">
        <f t="shared" si="0"/>
        <v>-</v>
      </c>
    </row>
    <row r="61" spans="1:255 1025:1025" x14ac:dyDescent="0.2">
      <c r="A61" s="115"/>
      <c r="B61" s="116"/>
      <c r="C61" s="112"/>
      <c r="D61" s="112"/>
      <c r="E61" s="326"/>
      <c r="F61" s="121" t="str">
        <f t="shared" si="0"/>
        <v/>
      </c>
    </row>
    <row r="62" spans="1:255 1025:1025" x14ac:dyDescent="0.2">
      <c r="A62" s="114"/>
      <c r="B62" s="116" t="s">
        <v>123</v>
      </c>
      <c r="C62" s="125"/>
      <c r="D62" s="125"/>
      <c r="E62" s="326"/>
      <c r="F62" s="121" t="str">
        <f t="shared" si="0"/>
        <v/>
      </c>
    </row>
    <row r="63" spans="1:255 1025:1025" ht="28.5" x14ac:dyDescent="0.2">
      <c r="A63" s="115" t="s">
        <v>173</v>
      </c>
      <c r="B63" s="116" t="s">
        <v>297</v>
      </c>
      <c r="C63" s="112" t="s">
        <v>6</v>
      </c>
      <c r="D63" s="112">
        <v>1</v>
      </c>
      <c r="E63" s="326"/>
      <c r="F63" s="121" t="str">
        <f t="shared" si="0"/>
        <v>-</v>
      </c>
    </row>
    <row r="64" spans="1:255 1025:1025" x14ac:dyDescent="0.2">
      <c r="A64" s="114"/>
      <c r="B64" s="110"/>
      <c r="C64" s="125"/>
      <c r="D64" s="125"/>
      <c r="E64" s="326"/>
      <c r="F64" s="121" t="str">
        <f t="shared" si="0"/>
        <v/>
      </c>
    </row>
    <row r="65" spans="1:6" ht="42.75" x14ac:dyDescent="0.2">
      <c r="A65" s="115" t="s">
        <v>174</v>
      </c>
      <c r="B65" s="116" t="s">
        <v>298</v>
      </c>
      <c r="C65" s="112" t="s">
        <v>6</v>
      </c>
      <c r="D65" s="112">
        <v>1</v>
      </c>
      <c r="E65" s="326"/>
      <c r="F65" s="121" t="str">
        <f t="shared" si="0"/>
        <v>-</v>
      </c>
    </row>
    <row r="66" spans="1:6" x14ac:dyDescent="0.2">
      <c r="A66" s="114"/>
      <c r="B66" s="110"/>
      <c r="C66" s="125"/>
      <c r="D66" s="125"/>
      <c r="E66" s="326"/>
      <c r="F66" s="121" t="str">
        <f t="shared" si="0"/>
        <v/>
      </c>
    </row>
    <row r="67" spans="1:6" ht="57" x14ac:dyDescent="0.2">
      <c r="A67" s="115" t="s">
        <v>175</v>
      </c>
      <c r="B67" s="116" t="s">
        <v>299</v>
      </c>
      <c r="C67" s="112" t="s">
        <v>6</v>
      </c>
      <c r="D67" s="112">
        <v>1</v>
      </c>
      <c r="E67" s="326"/>
      <c r="F67" s="121" t="str">
        <f t="shared" si="0"/>
        <v>-</v>
      </c>
    </row>
    <row r="68" spans="1:6" x14ac:dyDescent="0.2">
      <c r="A68" s="114"/>
      <c r="B68" s="110"/>
      <c r="C68" s="125"/>
      <c r="D68" s="125"/>
      <c r="E68" s="326"/>
      <c r="F68" s="121" t="str">
        <f t="shared" si="0"/>
        <v/>
      </c>
    </row>
    <row r="69" spans="1:6" ht="57" x14ac:dyDescent="0.2">
      <c r="A69" s="115" t="s">
        <v>176</v>
      </c>
      <c r="B69" s="116" t="s">
        <v>300</v>
      </c>
      <c r="C69" s="112" t="s">
        <v>6</v>
      </c>
      <c r="D69" s="112">
        <v>1</v>
      </c>
      <c r="E69" s="326"/>
      <c r="F69" s="121" t="str">
        <f t="shared" si="0"/>
        <v>-</v>
      </c>
    </row>
    <row r="70" spans="1:6" x14ac:dyDescent="0.2">
      <c r="A70" s="114"/>
      <c r="B70" s="110"/>
      <c r="C70" s="125"/>
      <c r="D70" s="125"/>
      <c r="E70" s="326"/>
      <c r="F70" s="121" t="str">
        <f t="shared" si="0"/>
        <v/>
      </c>
    </row>
    <row r="71" spans="1:6" x14ac:dyDescent="0.2">
      <c r="A71" s="115" t="s">
        <v>177</v>
      </c>
      <c r="B71" s="116" t="s">
        <v>126</v>
      </c>
      <c r="C71" s="112" t="s">
        <v>67</v>
      </c>
      <c r="D71" s="112">
        <v>1</v>
      </c>
      <c r="E71" s="326"/>
      <c r="F71" s="121" t="str">
        <f t="shared" si="0"/>
        <v>-</v>
      </c>
    </row>
    <row r="72" spans="1:6" x14ac:dyDescent="0.2">
      <c r="A72" s="115"/>
      <c r="B72" s="116"/>
      <c r="C72" s="112"/>
      <c r="D72" s="112"/>
      <c r="E72" s="326"/>
      <c r="F72" s="121" t="str">
        <f t="shared" si="0"/>
        <v/>
      </c>
    </row>
    <row r="73" spans="1:6" ht="57" x14ac:dyDescent="0.2">
      <c r="A73" s="115" t="s">
        <v>178</v>
      </c>
      <c r="B73" s="119" t="s">
        <v>317</v>
      </c>
      <c r="C73" s="112" t="s">
        <v>6</v>
      </c>
      <c r="D73" s="112">
        <v>1</v>
      </c>
      <c r="E73" s="326"/>
      <c r="F73" s="121" t="str">
        <f t="shared" si="0"/>
        <v>-</v>
      </c>
    </row>
    <row r="74" spans="1:6" x14ac:dyDescent="0.2">
      <c r="A74" s="115"/>
      <c r="B74" s="116"/>
      <c r="C74" s="112"/>
      <c r="D74" s="112"/>
      <c r="E74" s="326"/>
      <c r="F74" s="121" t="str">
        <f t="shared" si="0"/>
        <v/>
      </c>
    </row>
    <row r="75" spans="1:6" s="40" customFormat="1" ht="85.5" x14ac:dyDescent="0.25">
      <c r="A75" s="115" t="s">
        <v>301</v>
      </c>
      <c r="B75" s="119" t="s">
        <v>318</v>
      </c>
      <c r="C75" s="112" t="s">
        <v>6</v>
      </c>
      <c r="D75" s="112">
        <v>1</v>
      </c>
      <c r="E75" s="326"/>
      <c r="F75" s="121" t="str">
        <f t="shared" si="0"/>
        <v>-</v>
      </c>
    </row>
    <row r="76" spans="1:6" x14ac:dyDescent="0.2">
      <c r="A76" s="114"/>
      <c r="B76" s="110"/>
      <c r="C76" s="125"/>
      <c r="D76" s="125"/>
      <c r="E76" s="121"/>
      <c r="F76" s="121"/>
    </row>
    <row r="77" spans="1:6" s="40" customFormat="1" ht="15" x14ac:dyDescent="0.2">
      <c r="A77" s="114"/>
      <c r="B77" s="110"/>
      <c r="C77" s="125"/>
      <c r="D77" s="125"/>
      <c r="E77" s="121"/>
      <c r="F77" s="121"/>
    </row>
  </sheetData>
  <sheetProtection algorithmName="SHA-512" hashValue="DrjF7WlerFxy5bcuwEc/hH3EJXJ8TdSN21GP8NN0f0ePxRQ5kH9MIGiy1irzYzLQdUdlyhmXfAYBXPQaXXA/LQ==" saltValue="sdRMqaVuBd5bfECMbBqoGQ==" spinCount="100000" sheet="1" objects="1" scenarios="1"/>
  <pageMargins left="0.78749999999999998" right="0.78749999999999998" top="1.05277777777778" bottom="1.05277777777778" header="0.78749999999999998" footer="0.78749999999999998"/>
  <pageSetup paperSize="9" scale="80" firstPageNumber="0" orientation="portrait" r:id="rId1"/>
  <headerFooter>
    <oddHeader>&amp;C&amp;A</oddHeader>
    <oddFooter>&amp;CPage &amp;P</oddFooter>
  </headerFooter>
  <rowBreaks count="1" manualBreakCount="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49"/>
  <sheetViews>
    <sheetView showZeros="0" zoomScale="90" zoomScaleNormal="90" zoomScaleSheetLayoutView="100" workbookViewId="0">
      <pane xSplit="6" ySplit="2" topLeftCell="G3" activePane="bottomRight" state="frozen"/>
      <selection pane="topRight" activeCell="G1" sqref="G1"/>
      <selection pane="bottomLeft" activeCell="A3" sqref="A3"/>
      <selection pane="bottomRight" activeCell="E10" sqref="E10"/>
    </sheetView>
  </sheetViews>
  <sheetFormatPr defaultColWidth="9" defaultRowHeight="15" x14ac:dyDescent="0.2"/>
  <cols>
    <col min="1" max="1" width="4" style="4" customWidth="1"/>
    <col min="2" max="2" width="47.75" style="46" customWidth="1"/>
    <col min="3" max="4" width="5.125" style="143" customWidth="1"/>
    <col min="5" max="5" width="13" style="78" customWidth="1"/>
    <col min="6" max="6" width="13" style="44" customWidth="1"/>
    <col min="7" max="7" width="36.25" style="24" customWidth="1"/>
    <col min="8" max="8" width="9.75" style="24" bestFit="1" customWidth="1"/>
    <col min="9" max="16384" width="9" style="24"/>
  </cols>
  <sheetData>
    <row r="1" spans="1:7" s="23" customFormat="1" ht="45" x14ac:dyDescent="0.25">
      <c r="A1" s="169" t="s">
        <v>58</v>
      </c>
      <c r="B1" s="170" t="s">
        <v>127</v>
      </c>
      <c r="C1" s="171"/>
      <c r="D1" s="171"/>
      <c r="E1" s="172"/>
      <c r="F1" s="173"/>
      <c r="G1" s="24"/>
    </row>
    <row r="2" spans="1:7" s="22" customFormat="1" x14ac:dyDescent="0.2">
      <c r="A2" s="167"/>
      <c r="B2" s="240"/>
      <c r="C2" s="128"/>
      <c r="D2" s="129" t="s">
        <v>303</v>
      </c>
      <c r="E2" s="130" t="s">
        <v>280</v>
      </c>
      <c r="F2" s="130" t="s">
        <v>281</v>
      </c>
    </row>
    <row r="3" spans="1:7" s="22" customFormat="1" x14ac:dyDescent="0.2">
      <c r="A3" s="167"/>
      <c r="B3" s="240"/>
      <c r="C3" s="128"/>
      <c r="D3" s="129"/>
      <c r="E3" s="130"/>
      <c r="F3" s="130"/>
    </row>
    <row r="4" spans="1:7" s="22" customFormat="1" x14ac:dyDescent="0.25">
      <c r="A4" s="128"/>
      <c r="B4" s="234" t="s">
        <v>62</v>
      </c>
      <c r="C4" s="128"/>
      <c r="D4" s="182"/>
      <c r="E4" s="130"/>
      <c r="F4" s="130"/>
    </row>
    <row r="5" spans="1:7" s="225" customFormat="1" x14ac:dyDescent="0.2">
      <c r="A5" s="224"/>
      <c r="B5" s="226" t="s">
        <v>128</v>
      </c>
      <c r="C5" s="112" t="s">
        <v>60</v>
      </c>
      <c r="D5" s="112">
        <v>1</v>
      </c>
      <c r="E5" s="121"/>
      <c r="F5" s="121" t="str">
        <f>IF(F10="-","-",F10+F93+F95+F144+F145+F143)</f>
        <v>-</v>
      </c>
    </row>
    <row r="6" spans="1:7" s="225" customFormat="1" x14ac:dyDescent="0.2">
      <c r="A6" s="224"/>
      <c r="B6" s="110" t="s">
        <v>86</v>
      </c>
      <c r="C6" s="227" t="s">
        <v>60</v>
      </c>
      <c r="D6" s="193"/>
      <c r="E6" s="228"/>
      <c r="F6" s="121">
        <f>SUM(F4:F5)</f>
        <v>0</v>
      </c>
    </row>
    <row r="7" spans="1:7" s="225" customFormat="1" ht="28.5" x14ac:dyDescent="0.2">
      <c r="A7" s="224"/>
      <c r="B7" s="110" t="s">
        <v>146</v>
      </c>
      <c r="C7" s="227" t="s">
        <v>60</v>
      </c>
      <c r="D7" s="193"/>
      <c r="E7" s="228"/>
      <c r="F7" s="121">
        <f>F6*0.03</f>
        <v>0</v>
      </c>
    </row>
    <row r="8" spans="1:7" s="225" customFormat="1" ht="15.75" thickBot="1" x14ac:dyDescent="0.3">
      <c r="A8" s="224"/>
      <c r="B8" s="229" t="s">
        <v>85</v>
      </c>
      <c r="C8" s="230" t="s">
        <v>60</v>
      </c>
      <c r="D8" s="231"/>
      <c r="E8" s="232"/>
      <c r="F8" s="233" t="str">
        <f>IF(F6&gt;0,SUM(F6:F7),"-")</f>
        <v>-</v>
      </c>
    </row>
    <row r="9" spans="1:7" s="13" customFormat="1" ht="57.75" thickTop="1" x14ac:dyDescent="0.25">
      <c r="A9" s="241"/>
      <c r="B9" s="144" t="s">
        <v>44</v>
      </c>
      <c r="C9" s="145"/>
      <c r="D9" s="145"/>
      <c r="E9" s="146"/>
      <c r="F9" s="147"/>
      <c r="G9" s="26"/>
    </row>
    <row r="10" spans="1:7" s="13" customFormat="1" x14ac:dyDescent="0.25">
      <c r="A10" s="153" t="s">
        <v>34</v>
      </c>
      <c r="B10" s="148" t="s">
        <v>220</v>
      </c>
      <c r="C10" s="149" t="s">
        <v>6</v>
      </c>
      <c r="D10" s="149">
        <v>1</v>
      </c>
      <c r="E10" s="327"/>
      <c r="F10" s="150" t="str">
        <f>IF(C10="","",IF(E10="","-",D10*E10))</f>
        <v>-</v>
      </c>
      <c r="G10" s="26"/>
    </row>
    <row r="11" spans="1:7" s="13" customFormat="1" ht="128.25" x14ac:dyDescent="0.25">
      <c r="A11" s="153"/>
      <c r="B11" s="152" t="s">
        <v>221</v>
      </c>
      <c r="C11" s="151"/>
      <c r="D11" s="151"/>
      <c r="E11" s="150"/>
      <c r="F11" s="150" t="str">
        <f t="shared" ref="F11:F74" si="0">IF(C11="","",IF(E11="","-",D11*E11))</f>
        <v/>
      </c>
      <c r="G11" s="26"/>
    </row>
    <row r="12" spans="1:7" s="13" customFormat="1" ht="156.75" x14ac:dyDescent="0.25">
      <c r="A12" s="153"/>
      <c r="B12" s="152" t="s">
        <v>222</v>
      </c>
      <c r="C12" s="151"/>
      <c r="D12" s="151"/>
      <c r="E12" s="150"/>
      <c r="F12" s="150" t="str">
        <f t="shared" si="0"/>
        <v/>
      </c>
      <c r="G12" s="26"/>
    </row>
    <row r="13" spans="1:7" s="13" customFormat="1" ht="114" x14ac:dyDescent="0.25">
      <c r="A13" s="153"/>
      <c r="B13" s="152" t="s">
        <v>223</v>
      </c>
      <c r="C13" s="151"/>
      <c r="D13" s="151"/>
      <c r="E13" s="150"/>
      <c r="F13" s="150" t="str">
        <f t="shared" si="0"/>
        <v/>
      </c>
      <c r="G13" s="26"/>
    </row>
    <row r="14" spans="1:7" s="13" customFormat="1" ht="28.5" x14ac:dyDescent="0.25">
      <c r="A14" s="153"/>
      <c r="B14" s="152" t="s">
        <v>224</v>
      </c>
      <c r="C14" s="151"/>
      <c r="D14" s="151"/>
      <c r="E14" s="150"/>
      <c r="F14" s="150" t="str">
        <f t="shared" si="0"/>
        <v/>
      </c>
      <c r="G14" s="26"/>
    </row>
    <row r="15" spans="1:7" s="13" customFormat="1" ht="28.5" x14ac:dyDescent="0.25">
      <c r="A15" s="153"/>
      <c r="B15" s="152" t="s">
        <v>225</v>
      </c>
      <c r="C15" s="151"/>
      <c r="D15" s="151"/>
      <c r="E15" s="150"/>
      <c r="F15" s="150" t="str">
        <f t="shared" si="0"/>
        <v/>
      </c>
      <c r="G15" s="26"/>
    </row>
    <row r="16" spans="1:7" s="13" customFormat="1" ht="28.5" x14ac:dyDescent="0.25">
      <c r="A16" s="153"/>
      <c r="B16" s="152" t="s">
        <v>226</v>
      </c>
      <c r="C16" s="151"/>
      <c r="D16" s="151"/>
      <c r="E16" s="150"/>
      <c r="F16" s="150" t="str">
        <f t="shared" si="0"/>
        <v/>
      </c>
      <c r="G16" s="26"/>
    </row>
    <row r="17" spans="1:7" s="13" customFormat="1" x14ac:dyDescent="0.25">
      <c r="A17" s="153"/>
      <c r="B17" s="152" t="s">
        <v>227</v>
      </c>
      <c r="C17" s="151"/>
      <c r="D17" s="151"/>
      <c r="E17" s="150"/>
      <c r="F17" s="150" t="str">
        <f t="shared" si="0"/>
        <v/>
      </c>
      <c r="G17" s="26"/>
    </row>
    <row r="18" spans="1:7" s="13" customFormat="1" x14ac:dyDescent="0.25">
      <c r="A18" s="153"/>
      <c r="B18" s="152" t="s">
        <v>228</v>
      </c>
      <c r="C18" s="151"/>
      <c r="D18" s="151"/>
      <c r="E18" s="150"/>
      <c r="F18" s="150" t="str">
        <f t="shared" si="0"/>
        <v/>
      </c>
      <c r="G18" s="26"/>
    </row>
    <row r="19" spans="1:7" s="13" customFormat="1" x14ac:dyDescent="0.25">
      <c r="A19" s="153"/>
      <c r="B19" s="152" t="s">
        <v>229</v>
      </c>
      <c r="C19" s="151"/>
      <c r="D19" s="151"/>
      <c r="E19" s="150"/>
      <c r="F19" s="150" t="str">
        <f t="shared" si="0"/>
        <v/>
      </c>
      <c r="G19" s="26"/>
    </row>
    <row r="20" spans="1:7" s="13" customFormat="1" ht="28.5" x14ac:dyDescent="0.25">
      <c r="A20" s="153"/>
      <c r="B20" s="152" t="s">
        <v>230</v>
      </c>
      <c r="C20" s="151"/>
      <c r="D20" s="151"/>
      <c r="E20" s="150"/>
      <c r="F20" s="150" t="str">
        <f t="shared" si="0"/>
        <v/>
      </c>
      <c r="G20" s="26"/>
    </row>
    <row r="21" spans="1:7" s="13" customFormat="1" x14ac:dyDescent="0.25">
      <c r="A21" s="153"/>
      <c r="B21" s="152" t="s">
        <v>231</v>
      </c>
      <c r="C21" s="151"/>
      <c r="D21" s="151"/>
      <c r="E21" s="150"/>
      <c r="F21" s="150" t="str">
        <f t="shared" si="0"/>
        <v/>
      </c>
      <c r="G21" s="26"/>
    </row>
    <row r="22" spans="1:7" s="23" customFormat="1" x14ac:dyDescent="0.25">
      <c r="A22" s="153"/>
      <c r="B22" s="152" t="s">
        <v>232</v>
      </c>
      <c r="C22" s="151"/>
      <c r="D22" s="151"/>
      <c r="E22" s="150"/>
      <c r="F22" s="150" t="str">
        <f t="shared" si="0"/>
        <v/>
      </c>
      <c r="G22" s="24"/>
    </row>
    <row r="23" spans="1:7" s="6" customFormat="1" x14ac:dyDescent="0.25">
      <c r="A23" s="153"/>
      <c r="B23" s="152" t="s">
        <v>233</v>
      </c>
      <c r="C23" s="151"/>
      <c r="D23" s="151"/>
      <c r="E23" s="150"/>
      <c r="F23" s="150" t="str">
        <f t="shared" si="0"/>
        <v/>
      </c>
      <c r="G23" s="10"/>
    </row>
    <row r="24" spans="1:7" s="23" customFormat="1" x14ac:dyDescent="0.25">
      <c r="A24" s="153"/>
      <c r="B24" s="152" t="s">
        <v>234</v>
      </c>
      <c r="C24" s="151"/>
      <c r="D24" s="151"/>
      <c r="E24" s="150"/>
      <c r="F24" s="150" t="str">
        <f t="shared" si="0"/>
        <v/>
      </c>
      <c r="G24" s="24"/>
    </row>
    <row r="25" spans="1:7" s="23" customFormat="1" ht="15" customHeight="1" x14ac:dyDescent="0.25">
      <c r="A25" s="153"/>
      <c r="B25" s="152" t="s">
        <v>235</v>
      </c>
      <c r="C25" s="151"/>
      <c r="D25" s="151"/>
      <c r="E25" s="150"/>
      <c r="F25" s="150" t="str">
        <f t="shared" si="0"/>
        <v/>
      </c>
      <c r="G25" s="24"/>
    </row>
    <row r="26" spans="1:7" ht="42.75" x14ac:dyDescent="0.2">
      <c r="A26" s="153"/>
      <c r="B26" s="152" t="s">
        <v>236</v>
      </c>
      <c r="C26" s="151"/>
      <c r="D26" s="151"/>
      <c r="E26" s="150"/>
      <c r="F26" s="150" t="str">
        <f t="shared" si="0"/>
        <v/>
      </c>
    </row>
    <row r="27" spans="1:7" ht="28.5" x14ac:dyDescent="0.2">
      <c r="A27" s="153"/>
      <c r="B27" s="152" t="s">
        <v>237</v>
      </c>
      <c r="C27" s="151"/>
      <c r="D27" s="151"/>
      <c r="E27" s="150"/>
      <c r="F27" s="150" t="str">
        <f t="shared" si="0"/>
        <v/>
      </c>
    </row>
    <row r="28" spans="1:7" ht="28.5" x14ac:dyDescent="0.2">
      <c r="A28" s="153"/>
      <c r="B28" s="152" t="s">
        <v>238</v>
      </c>
      <c r="C28" s="151"/>
      <c r="D28" s="151"/>
      <c r="E28" s="150"/>
      <c r="F28" s="150" t="str">
        <f t="shared" si="0"/>
        <v/>
      </c>
    </row>
    <row r="29" spans="1:7" ht="28.5" x14ac:dyDescent="0.2">
      <c r="A29" s="153"/>
      <c r="B29" s="152" t="s">
        <v>239</v>
      </c>
      <c r="C29" s="151"/>
      <c r="D29" s="151"/>
      <c r="E29" s="150"/>
      <c r="F29" s="150" t="str">
        <f t="shared" si="0"/>
        <v/>
      </c>
    </row>
    <row r="30" spans="1:7" x14ac:dyDescent="0.2">
      <c r="A30" s="153"/>
      <c r="B30" s="152" t="s">
        <v>240</v>
      </c>
      <c r="C30" s="151"/>
      <c r="D30" s="151"/>
      <c r="E30" s="150"/>
      <c r="F30" s="150" t="str">
        <f t="shared" si="0"/>
        <v/>
      </c>
    </row>
    <row r="31" spans="1:7" x14ac:dyDescent="0.2">
      <c r="A31" s="153"/>
      <c r="B31" s="152" t="s">
        <v>241</v>
      </c>
      <c r="C31" s="151"/>
      <c r="D31" s="151"/>
      <c r="E31" s="150"/>
      <c r="F31" s="150" t="str">
        <f t="shared" si="0"/>
        <v/>
      </c>
    </row>
    <row r="32" spans="1:7" x14ac:dyDescent="0.2">
      <c r="A32" s="153"/>
      <c r="B32" s="152" t="s">
        <v>13</v>
      </c>
      <c r="C32" s="151"/>
      <c r="D32" s="151"/>
      <c r="E32" s="150"/>
      <c r="F32" s="150" t="str">
        <f t="shared" si="0"/>
        <v/>
      </c>
    </row>
    <row r="33" spans="1:6" x14ac:dyDescent="0.2">
      <c r="A33" s="153"/>
      <c r="B33" s="152" t="s">
        <v>14</v>
      </c>
      <c r="C33" s="151"/>
      <c r="D33" s="151"/>
      <c r="E33" s="150"/>
      <c r="F33" s="150" t="str">
        <f t="shared" si="0"/>
        <v/>
      </c>
    </row>
    <row r="34" spans="1:6" x14ac:dyDescent="0.2">
      <c r="A34" s="153"/>
      <c r="B34" s="152" t="s">
        <v>242</v>
      </c>
      <c r="C34" s="151"/>
      <c r="D34" s="151"/>
      <c r="E34" s="150"/>
      <c r="F34" s="150" t="str">
        <f t="shared" si="0"/>
        <v/>
      </c>
    </row>
    <row r="35" spans="1:6" x14ac:dyDescent="0.2">
      <c r="A35" s="153"/>
      <c r="B35" s="152" t="s">
        <v>243</v>
      </c>
      <c r="C35" s="151"/>
      <c r="D35" s="151"/>
      <c r="E35" s="150"/>
      <c r="F35" s="150" t="str">
        <f t="shared" si="0"/>
        <v/>
      </c>
    </row>
    <row r="36" spans="1:6" x14ac:dyDescent="0.2">
      <c r="A36" s="153"/>
      <c r="B36" s="152" t="s">
        <v>244</v>
      </c>
      <c r="C36" s="151"/>
      <c r="D36" s="151"/>
      <c r="E36" s="150"/>
      <c r="F36" s="150" t="str">
        <f t="shared" si="0"/>
        <v/>
      </c>
    </row>
    <row r="37" spans="1:6" x14ac:dyDescent="0.2">
      <c r="A37" s="153"/>
      <c r="B37" s="152" t="s">
        <v>245</v>
      </c>
      <c r="C37" s="151"/>
      <c r="D37" s="151"/>
      <c r="E37" s="150"/>
      <c r="F37" s="150" t="str">
        <f t="shared" si="0"/>
        <v/>
      </c>
    </row>
    <row r="38" spans="1:6" x14ac:dyDescent="0.2">
      <c r="A38" s="153"/>
      <c r="B38" s="152" t="s">
        <v>246</v>
      </c>
      <c r="C38" s="151"/>
      <c r="D38" s="151"/>
      <c r="E38" s="150"/>
      <c r="F38" s="150" t="str">
        <f t="shared" si="0"/>
        <v/>
      </c>
    </row>
    <row r="39" spans="1:6" x14ac:dyDescent="0.2">
      <c r="A39" s="153"/>
      <c r="B39" s="152" t="s">
        <v>247</v>
      </c>
      <c r="C39" s="151"/>
      <c r="D39" s="151"/>
      <c r="E39" s="150"/>
      <c r="F39" s="150" t="str">
        <f t="shared" si="0"/>
        <v/>
      </c>
    </row>
    <row r="40" spans="1:6" x14ac:dyDescent="0.2">
      <c r="A40" s="153"/>
      <c r="B40" s="152" t="s">
        <v>248</v>
      </c>
      <c r="C40" s="151"/>
      <c r="D40" s="151"/>
      <c r="E40" s="150"/>
      <c r="F40" s="150" t="str">
        <f t="shared" si="0"/>
        <v/>
      </c>
    </row>
    <row r="41" spans="1:6" x14ac:dyDescent="0.2">
      <c r="A41" s="153"/>
      <c r="B41" s="152" t="s">
        <v>249</v>
      </c>
      <c r="C41" s="151"/>
      <c r="D41" s="151"/>
      <c r="E41" s="150"/>
      <c r="F41" s="150" t="str">
        <f t="shared" si="0"/>
        <v/>
      </c>
    </row>
    <row r="42" spans="1:6" x14ac:dyDescent="0.2">
      <c r="A42" s="153"/>
      <c r="B42" s="152" t="s">
        <v>250</v>
      </c>
      <c r="C42" s="151"/>
      <c r="D42" s="151"/>
      <c r="E42" s="150"/>
      <c r="F42" s="150" t="str">
        <f t="shared" si="0"/>
        <v/>
      </c>
    </row>
    <row r="43" spans="1:6" x14ac:dyDescent="0.2">
      <c r="A43" s="153"/>
      <c r="B43" s="152" t="s">
        <v>251</v>
      </c>
      <c r="C43" s="151"/>
      <c r="D43" s="151"/>
      <c r="E43" s="150"/>
      <c r="F43" s="150" t="str">
        <f t="shared" si="0"/>
        <v/>
      </c>
    </row>
    <row r="44" spans="1:6" ht="28.5" x14ac:dyDescent="0.2">
      <c r="A44" s="153"/>
      <c r="B44" s="152" t="s">
        <v>252</v>
      </c>
      <c r="C44" s="151"/>
      <c r="D44" s="151"/>
      <c r="E44" s="150"/>
      <c r="F44" s="150" t="str">
        <f t="shared" si="0"/>
        <v/>
      </c>
    </row>
    <row r="45" spans="1:6" ht="28.5" x14ac:dyDescent="0.2">
      <c r="A45" s="153"/>
      <c r="B45" s="152" t="s">
        <v>253</v>
      </c>
      <c r="C45" s="151"/>
      <c r="D45" s="151"/>
      <c r="E45" s="150"/>
      <c r="F45" s="150" t="str">
        <f t="shared" si="0"/>
        <v/>
      </c>
    </row>
    <row r="46" spans="1:6" x14ac:dyDescent="0.2">
      <c r="A46" s="153"/>
      <c r="B46" s="152" t="s">
        <v>254</v>
      </c>
      <c r="C46" s="151"/>
      <c r="D46" s="151"/>
      <c r="E46" s="150"/>
      <c r="F46" s="150" t="str">
        <f t="shared" si="0"/>
        <v/>
      </c>
    </row>
    <row r="47" spans="1:6" x14ac:dyDescent="0.2">
      <c r="A47" s="153"/>
      <c r="B47" s="152" t="s">
        <v>255</v>
      </c>
      <c r="C47" s="151"/>
      <c r="D47" s="151"/>
      <c r="E47" s="150"/>
      <c r="F47" s="150" t="str">
        <f t="shared" si="0"/>
        <v/>
      </c>
    </row>
    <row r="48" spans="1:6" x14ac:dyDescent="0.2">
      <c r="A48" s="153"/>
      <c r="B48" s="152" t="s">
        <v>256</v>
      </c>
      <c r="C48" s="151"/>
      <c r="D48" s="151"/>
      <c r="E48" s="150"/>
      <c r="F48" s="150" t="str">
        <f t="shared" si="0"/>
        <v/>
      </c>
    </row>
    <row r="49" spans="1:6" ht="28.5" x14ac:dyDescent="0.2">
      <c r="A49" s="153"/>
      <c r="B49" s="152" t="s">
        <v>277</v>
      </c>
      <c r="C49" s="151"/>
      <c r="D49" s="151"/>
      <c r="E49" s="150"/>
      <c r="F49" s="150" t="str">
        <f t="shared" si="0"/>
        <v/>
      </c>
    </row>
    <row r="50" spans="1:6" ht="28.5" x14ac:dyDescent="0.2">
      <c r="A50" s="153"/>
      <c r="B50" s="152" t="s">
        <v>257</v>
      </c>
      <c r="C50" s="151"/>
      <c r="D50" s="151"/>
      <c r="E50" s="150"/>
      <c r="F50" s="150" t="str">
        <f t="shared" si="0"/>
        <v/>
      </c>
    </row>
    <row r="51" spans="1:6" x14ac:dyDescent="0.2">
      <c r="A51" s="153"/>
      <c r="B51" s="152" t="s">
        <v>258</v>
      </c>
      <c r="C51" s="151"/>
      <c r="D51" s="151"/>
      <c r="E51" s="150"/>
      <c r="F51" s="150" t="str">
        <f t="shared" si="0"/>
        <v/>
      </c>
    </row>
    <row r="52" spans="1:6" x14ac:dyDescent="0.2">
      <c r="A52" s="153"/>
      <c r="B52" s="152" t="s">
        <v>259</v>
      </c>
      <c r="C52" s="151"/>
      <c r="D52" s="151"/>
      <c r="E52" s="150"/>
      <c r="F52" s="150" t="str">
        <f t="shared" si="0"/>
        <v/>
      </c>
    </row>
    <row r="53" spans="1:6" ht="28.5" x14ac:dyDescent="0.2">
      <c r="A53" s="153"/>
      <c r="B53" s="152" t="s">
        <v>260</v>
      </c>
      <c r="C53" s="151"/>
      <c r="D53" s="151"/>
      <c r="E53" s="150"/>
      <c r="F53" s="150" t="str">
        <f t="shared" si="0"/>
        <v/>
      </c>
    </row>
    <row r="54" spans="1:6" x14ac:dyDescent="0.2">
      <c r="A54" s="153"/>
      <c r="B54" s="152" t="s">
        <v>261</v>
      </c>
      <c r="C54" s="151"/>
      <c r="D54" s="151"/>
      <c r="E54" s="150"/>
      <c r="F54" s="150" t="str">
        <f t="shared" si="0"/>
        <v/>
      </c>
    </row>
    <row r="55" spans="1:6" x14ac:dyDescent="0.2">
      <c r="A55" s="153"/>
      <c r="B55" s="152" t="s">
        <v>262</v>
      </c>
      <c r="C55" s="151"/>
      <c r="D55" s="151"/>
      <c r="E55" s="150"/>
      <c r="F55" s="150" t="str">
        <f t="shared" si="0"/>
        <v/>
      </c>
    </row>
    <row r="56" spans="1:6" ht="28.5" x14ac:dyDescent="0.2">
      <c r="A56" s="153"/>
      <c r="B56" s="152" t="s">
        <v>263</v>
      </c>
      <c r="C56" s="151"/>
      <c r="D56" s="151"/>
      <c r="E56" s="150"/>
      <c r="F56" s="150" t="str">
        <f t="shared" si="0"/>
        <v/>
      </c>
    </row>
    <row r="57" spans="1:6" x14ac:dyDescent="0.2">
      <c r="A57" s="153"/>
      <c r="B57" s="152" t="s">
        <v>264</v>
      </c>
      <c r="C57" s="151"/>
      <c r="D57" s="151"/>
      <c r="E57" s="150"/>
      <c r="F57" s="150" t="str">
        <f t="shared" si="0"/>
        <v/>
      </c>
    </row>
    <row r="58" spans="1:6" x14ac:dyDescent="0.2">
      <c r="A58" s="153"/>
      <c r="B58" s="152" t="s">
        <v>265</v>
      </c>
      <c r="C58" s="151"/>
      <c r="D58" s="151"/>
      <c r="E58" s="150"/>
      <c r="F58" s="150" t="str">
        <f t="shared" si="0"/>
        <v/>
      </c>
    </row>
    <row r="59" spans="1:6" ht="28.5" x14ac:dyDescent="0.2">
      <c r="A59" s="153"/>
      <c r="B59" s="152" t="s">
        <v>266</v>
      </c>
      <c r="C59" s="151"/>
      <c r="D59" s="151"/>
      <c r="E59" s="150"/>
      <c r="F59" s="150" t="str">
        <f t="shared" si="0"/>
        <v/>
      </c>
    </row>
    <row r="60" spans="1:6" ht="28.5" x14ac:dyDescent="0.2">
      <c r="A60" s="153"/>
      <c r="B60" s="152" t="s">
        <v>267</v>
      </c>
      <c r="C60" s="151"/>
      <c r="D60" s="151"/>
      <c r="E60" s="150"/>
      <c r="F60" s="150" t="str">
        <f t="shared" si="0"/>
        <v/>
      </c>
    </row>
    <row r="61" spans="1:6" ht="99.75" x14ac:dyDescent="0.2">
      <c r="A61" s="153"/>
      <c r="B61" s="152" t="s">
        <v>268</v>
      </c>
      <c r="C61" s="151"/>
      <c r="D61" s="151"/>
      <c r="E61" s="150"/>
      <c r="F61" s="150" t="str">
        <f t="shared" si="0"/>
        <v/>
      </c>
    </row>
    <row r="62" spans="1:6" ht="28.5" x14ac:dyDescent="0.2">
      <c r="A62" s="153"/>
      <c r="B62" s="152" t="s">
        <v>349</v>
      </c>
      <c r="C62" s="151"/>
      <c r="D62" s="151"/>
      <c r="E62" s="150"/>
      <c r="F62" s="150" t="str">
        <f t="shared" si="0"/>
        <v/>
      </c>
    </row>
    <row r="63" spans="1:6" x14ac:dyDescent="0.2">
      <c r="A63" s="153"/>
      <c r="B63" s="152" t="s">
        <v>269</v>
      </c>
      <c r="C63" s="151"/>
      <c r="D63" s="151"/>
      <c r="E63" s="150"/>
      <c r="F63" s="150" t="str">
        <f t="shared" si="0"/>
        <v/>
      </c>
    </row>
    <row r="64" spans="1:6" ht="28.5" x14ac:dyDescent="0.2">
      <c r="A64" s="153"/>
      <c r="B64" s="152" t="s">
        <v>15</v>
      </c>
      <c r="C64" s="125"/>
      <c r="D64" s="112"/>
      <c r="E64" s="121"/>
      <c r="F64" s="150" t="str">
        <f t="shared" si="0"/>
        <v/>
      </c>
    </row>
    <row r="65" spans="1:6" ht="28.5" x14ac:dyDescent="0.2">
      <c r="A65" s="242"/>
      <c r="B65" s="152" t="s">
        <v>270</v>
      </c>
      <c r="C65" s="151"/>
      <c r="D65" s="112"/>
      <c r="E65" s="121"/>
      <c r="F65" s="150" t="str">
        <f t="shared" si="0"/>
        <v/>
      </c>
    </row>
    <row r="66" spans="1:6" ht="14.25" x14ac:dyDescent="0.2">
      <c r="A66" s="242"/>
      <c r="B66" s="154" t="s">
        <v>16</v>
      </c>
      <c r="C66" s="151"/>
      <c r="D66" s="112"/>
      <c r="E66" s="121"/>
      <c r="F66" s="150" t="str">
        <f t="shared" si="0"/>
        <v/>
      </c>
    </row>
    <row r="67" spans="1:6" ht="14.25" x14ac:dyDescent="0.2">
      <c r="A67" s="242"/>
      <c r="B67" s="152" t="s">
        <v>17</v>
      </c>
      <c r="C67" s="151"/>
      <c r="D67" s="112"/>
      <c r="E67" s="121"/>
      <c r="F67" s="150" t="str">
        <f t="shared" si="0"/>
        <v/>
      </c>
    </row>
    <row r="68" spans="1:6" ht="28.5" x14ac:dyDescent="0.2">
      <c r="A68" s="242"/>
      <c r="B68" s="152" t="s">
        <v>18</v>
      </c>
      <c r="C68" s="151"/>
      <c r="D68" s="112"/>
      <c r="E68" s="121"/>
      <c r="F68" s="150" t="str">
        <f t="shared" si="0"/>
        <v/>
      </c>
    </row>
    <row r="69" spans="1:6" ht="14.25" x14ac:dyDescent="0.2">
      <c r="A69" s="242"/>
      <c r="B69" s="152" t="s">
        <v>19</v>
      </c>
      <c r="C69" s="151"/>
      <c r="D69" s="112"/>
      <c r="E69" s="121"/>
      <c r="F69" s="150" t="str">
        <f t="shared" si="0"/>
        <v/>
      </c>
    </row>
    <row r="70" spans="1:6" ht="28.5" x14ac:dyDescent="0.2">
      <c r="A70" s="242"/>
      <c r="B70" s="152" t="s">
        <v>45</v>
      </c>
      <c r="C70" s="151"/>
      <c r="D70" s="112"/>
      <c r="E70" s="121"/>
      <c r="F70" s="150" t="str">
        <f t="shared" si="0"/>
        <v/>
      </c>
    </row>
    <row r="71" spans="1:6" ht="14.25" x14ac:dyDescent="0.2">
      <c r="A71" s="242"/>
      <c r="B71" s="152" t="s">
        <v>20</v>
      </c>
      <c r="C71" s="151"/>
      <c r="D71" s="112"/>
      <c r="E71" s="121"/>
      <c r="F71" s="150" t="str">
        <f t="shared" si="0"/>
        <v/>
      </c>
    </row>
    <row r="72" spans="1:6" ht="14.25" x14ac:dyDescent="0.2">
      <c r="A72" s="242"/>
      <c r="B72" s="152" t="s">
        <v>46</v>
      </c>
      <c r="C72" s="151"/>
      <c r="D72" s="112"/>
      <c r="E72" s="121"/>
      <c r="F72" s="150" t="str">
        <f t="shared" si="0"/>
        <v/>
      </c>
    </row>
    <row r="73" spans="1:6" ht="14.25" x14ac:dyDescent="0.2">
      <c r="A73" s="242"/>
      <c r="B73" s="152" t="s">
        <v>21</v>
      </c>
      <c r="C73" s="151"/>
      <c r="D73" s="112"/>
      <c r="E73" s="121"/>
      <c r="F73" s="150" t="str">
        <f t="shared" si="0"/>
        <v/>
      </c>
    </row>
    <row r="74" spans="1:6" ht="14.25" x14ac:dyDescent="0.2">
      <c r="A74" s="242"/>
      <c r="B74" s="152" t="s">
        <v>22</v>
      </c>
      <c r="C74" s="151"/>
      <c r="D74" s="112"/>
      <c r="E74" s="121"/>
      <c r="F74" s="150" t="str">
        <f t="shared" si="0"/>
        <v/>
      </c>
    </row>
    <row r="75" spans="1:6" ht="14.25" x14ac:dyDescent="0.2">
      <c r="A75" s="242"/>
      <c r="B75" s="152" t="s">
        <v>23</v>
      </c>
      <c r="C75" s="151"/>
      <c r="D75" s="112"/>
      <c r="E75" s="121"/>
      <c r="F75" s="150" t="str">
        <f t="shared" ref="F75:F138" si="1">IF(C75="","",IF(E75="","-",D75*E75))</f>
        <v/>
      </c>
    </row>
    <row r="76" spans="1:6" ht="14.25" x14ac:dyDescent="0.2">
      <c r="A76" s="242"/>
      <c r="B76" s="152" t="s">
        <v>24</v>
      </c>
      <c r="C76" s="155"/>
      <c r="D76" s="112"/>
      <c r="E76" s="121"/>
      <c r="F76" s="150" t="str">
        <f t="shared" si="1"/>
        <v/>
      </c>
    </row>
    <row r="77" spans="1:6" ht="14.25" x14ac:dyDescent="0.2">
      <c r="A77" s="242"/>
      <c r="B77" s="152" t="s">
        <v>25</v>
      </c>
      <c r="C77" s="155"/>
      <c r="D77" s="112"/>
      <c r="E77" s="121"/>
      <c r="F77" s="150" t="str">
        <f t="shared" si="1"/>
        <v/>
      </c>
    </row>
    <row r="78" spans="1:6" ht="14.25" x14ac:dyDescent="0.2">
      <c r="A78" s="242"/>
      <c r="B78" s="152" t="s">
        <v>26</v>
      </c>
      <c r="C78" s="155"/>
      <c r="D78" s="112"/>
      <c r="E78" s="121"/>
      <c r="F78" s="150" t="str">
        <f t="shared" si="1"/>
        <v/>
      </c>
    </row>
    <row r="79" spans="1:6" ht="14.25" x14ac:dyDescent="0.2">
      <c r="A79" s="242"/>
      <c r="B79" s="152" t="s">
        <v>27</v>
      </c>
      <c r="C79" s="155"/>
      <c r="D79" s="112"/>
      <c r="E79" s="121"/>
      <c r="F79" s="150" t="str">
        <f t="shared" si="1"/>
        <v/>
      </c>
    </row>
    <row r="80" spans="1:6" x14ac:dyDescent="0.2">
      <c r="A80" s="153"/>
      <c r="B80" s="152" t="s">
        <v>28</v>
      </c>
      <c r="C80" s="155"/>
      <c r="D80" s="112"/>
      <c r="E80" s="121"/>
      <c r="F80" s="150" t="str">
        <f t="shared" si="1"/>
        <v/>
      </c>
    </row>
    <row r="81" spans="1:6" x14ac:dyDescent="0.2">
      <c r="A81" s="153"/>
      <c r="B81" s="152" t="s">
        <v>29</v>
      </c>
      <c r="C81" s="155"/>
      <c r="D81" s="112"/>
      <c r="E81" s="121"/>
      <c r="F81" s="150" t="str">
        <f t="shared" si="1"/>
        <v/>
      </c>
    </row>
    <row r="82" spans="1:6" x14ac:dyDescent="0.2">
      <c r="A82" s="153"/>
      <c r="B82" s="152" t="s">
        <v>30</v>
      </c>
      <c r="C82" s="155"/>
      <c r="D82" s="112"/>
      <c r="E82" s="121"/>
      <c r="F82" s="150" t="str">
        <f t="shared" si="1"/>
        <v/>
      </c>
    </row>
    <row r="83" spans="1:6" x14ac:dyDescent="0.2">
      <c r="A83" s="153"/>
      <c r="B83" s="152" t="s">
        <v>31</v>
      </c>
      <c r="C83" s="155"/>
      <c r="D83" s="112"/>
      <c r="E83" s="121"/>
      <c r="F83" s="150" t="str">
        <f t="shared" si="1"/>
        <v/>
      </c>
    </row>
    <row r="84" spans="1:6" x14ac:dyDescent="0.2">
      <c r="A84" s="153"/>
      <c r="B84" s="152" t="s">
        <v>32</v>
      </c>
      <c r="C84" s="155"/>
      <c r="D84" s="112"/>
      <c r="E84" s="121"/>
      <c r="F84" s="150" t="str">
        <f t="shared" si="1"/>
        <v/>
      </c>
    </row>
    <row r="85" spans="1:6" ht="28.5" x14ac:dyDescent="0.2">
      <c r="A85" s="153"/>
      <c r="B85" s="152" t="s">
        <v>271</v>
      </c>
      <c r="C85" s="155"/>
      <c r="D85" s="112"/>
      <c r="E85" s="121"/>
      <c r="F85" s="150" t="str">
        <f t="shared" si="1"/>
        <v/>
      </c>
    </row>
    <row r="86" spans="1:6" x14ac:dyDescent="0.2">
      <c r="A86" s="153"/>
      <c r="B86" s="152" t="s">
        <v>47</v>
      </c>
      <c r="C86" s="155"/>
      <c r="D86" s="112"/>
      <c r="E86" s="121"/>
      <c r="F86" s="150" t="str">
        <f t="shared" si="1"/>
        <v/>
      </c>
    </row>
    <row r="87" spans="1:6" ht="60.75" customHeight="1" x14ac:dyDescent="0.2">
      <c r="A87" s="153"/>
      <c r="B87" s="152" t="s">
        <v>272</v>
      </c>
      <c r="C87" s="151"/>
      <c r="D87" s="112"/>
      <c r="E87" s="121"/>
      <c r="F87" s="150" t="str">
        <f t="shared" si="1"/>
        <v/>
      </c>
    </row>
    <row r="88" spans="1:6" x14ac:dyDescent="0.2">
      <c r="A88" s="153"/>
      <c r="B88" s="152" t="s">
        <v>33</v>
      </c>
      <c r="C88" s="151"/>
      <c r="D88" s="112"/>
      <c r="E88" s="121"/>
      <c r="F88" s="150" t="str">
        <f t="shared" si="1"/>
        <v/>
      </c>
    </row>
    <row r="89" spans="1:6" x14ac:dyDescent="0.2">
      <c r="A89" s="153"/>
      <c r="B89" s="152" t="s">
        <v>273</v>
      </c>
      <c r="C89" s="151"/>
      <c r="D89" s="151"/>
      <c r="E89" s="150"/>
      <c r="F89" s="150" t="str">
        <f t="shared" si="1"/>
        <v/>
      </c>
    </row>
    <row r="90" spans="1:6" ht="142.5" x14ac:dyDescent="0.2">
      <c r="A90" s="153"/>
      <c r="B90" s="152" t="s">
        <v>350</v>
      </c>
      <c r="C90" s="151"/>
      <c r="D90" s="151"/>
      <c r="E90" s="150"/>
      <c r="F90" s="150" t="str">
        <f t="shared" si="1"/>
        <v/>
      </c>
    </row>
    <row r="91" spans="1:6" ht="28.5" x14ac:dyDescent="0.2">
      <c r="A91" s="239"/>
      <c r="B91" s="152" t="s">
        <v>274</v>
      </c>
      <c r="C91" s="151"/>
      <c r="D91" s="151"/>
      <c r="E91" s="150"/>
      <c r="F91" s="150" t="str">
        <f t="shared" si="1"/>
        <v/>
      </c>
    </row>
    <row r="92" spans="1:6" ht="28.5" x14ac:dyDescent="0.2">
      <c r="A92" s="239"/>
      <c r="B92" s="154" t="s">
        <v>275</v>
      </c>
      <c r="C92" s="151"/>
      <c r="D92" s="151"/>
      <c r="E92" s="150"/>
      <c r="F92" s="150" t="str">
        <f t="shared" si="1"/>
        <v/>
      </c>
    </row>
    <row r="93" spans="1:6" s="23" customFormat="1" ht="30" x14ac:dyDescent="0.25">
      <c r="A93" s="156" t="s">
        <v>35</v>
      </c>
      <c r="B93" s="148" t="s">
        <v>348</v>
      </c>
      <c r="C93" s="149" t="s">
        <v>6</v>
      </c>
      <c r="D93" s="149">
        <v>1</v>
      </c>
      <c r="E93" s="327"/>
      <c r="F93" s="157" t="str">
        <f t="shared" si="1"/>
        <v>-</v>
      </c>
    </row>
    <row r="94" spans="1:6" x14ac:dyDescent="0.2">
      <c r="A94" s="156"/>
      <c r="B94" s="152"/>
      <c r="C94" s="151"/>
      <c r="D94" s="151"/>
      <c r="E94" s="157"/>
      <c r="F94" s="150" t="str">
        <f t="shared" si="1"/>
        <v/>
      </c>
    </row>
    <row r="95" spans="1:6" s="23" customFormat="1" ht="30" x14ac:dyDescent="0.25">
      <c r="A95" s="153" t="s">
        <v>36</v>
      </c>
      <c r="B95" s="235" t="s">
        <v>325</v>
      </c>
      <c r="C95" s="149" t="s">
        <v>6</v>
      </c>
      <c r="D95" s="111">
        <v>1</v>
      </c>
      <c r="E95" s="194">
        <f>SUM(F96:F142)</f>
        <v>0</v>
      </c>
      <c r="F95" s="157">
        <f>IF(C95="","",IF(E95="","-",D95*E95))</f>
        <v>0</v>
      </c>
    </row>
    <row r="96" spans="1:6" ht="128.25" x14ac:dyDescent="0.2">
      <c r="A96" s="153"/>
      <c r="B96" s="152" t="s">
        <v>87</v>
      </c>
      <c r="C96" s="151" t="s">
        <v>67</v>
      </c>
      <c r="D96" s="112">
        <v>1</v>
      </c>
      <c r="E96" s="326"/>
      <c r="F96" s="150" t="str">
        <f t="shared" si="1"/>
        <v>-</v>
      </c>
    </row>
    <row r="97" spans="1:8" x14ac:dyDescent="0.2">
      <c r="A97" s="153" t="s">
        <v>124</v>
      </c>
      <c r="B97" s="152" t="s">
        <v>129</v>
      </c>
      <c r="C97" s="151" t="s">
        <v>67</v>
      </c>
      <c r="D97" s="112">
        <v>1</v>
      </c>
      <c r="E97" s="327"/>
      <c r="F97" s="150" t="str">
        <f t="shared" si="1"/>
        <v>-</v>
      </c>
    </row>
    <row r="98" spans="1:8" ht="28.5" x14ac:dyDescent="0.2">
      <c r="A98" s="153" t="s">
        <v>124</v>
      </c>
      <c r="B98" s="152" t="s">
        <v>130</v>
      </c>
      <c r="C98" s="151" t="s">
        <v>6</v>
      </c>
      <c r="D98" s="112">
        <v>1</v>
      </c>
      <c r="E98" s="327"/>
      <c r="F98" s="150" t="str">
        <f t="shared" si="1"/>
        <v>-</v>
      </c>
    </row>
    <row r="99" spans="1:8" x14ac:dyDescent="0.2">
      <c r="A99" s="153" t="s">
        <v>124</v>
      </c>
      <c r="B99" s="152" t="s">
        <v>114</v>
      </c>
      <c r="C99" s="151"/>
      <c r="D99" s="112"/>
      <c r="E99" s="326"/>
      <c r="F99" s="150" t="str">
        <f t="shared" si="1"/>
        <v/>
      </c>
    </row>
    <row r="100" spans="1:8" s="46" customFormat="1" ht="85.5" x14ac:dyDescent="0.25">
      <c r="A100" s="153" t="s">
        <v>124</v>
      </c>
      <c r="B100" s="152" t="s">
        <v>351</v>
      </c>
      <c r="C100" s="151" t="s">
        <v>6</v>
      </c>
      <c r="D100" s="151">
        <v>1</v>
      </c>
      <c r="E100" s="327"/>
      <c r="F100" s="150" t="str">
        <f t="shared" si="1"/>
        <v>-</v>
      </c>
    </row>
    <row r="101" spans="1:8" s="46" customFormat="1" ht="85.5" x14ac:dyDescent="0.25">
      <c r="A101" s="153" t="s">
        <v>124</v>
      </c>
      <c r="B101" s="152" t="s">
        <v>131</v>
      </c>
      <c r="C101" s="151" t="s">
        <v>6</v>
      </c>
      <c r="D101" s="151">
        <v>1</v>
      </c>
      <c r="E101" s="327"/>
      <c r="F101" s="150" t="str">
        <f t="shared" si="1"/>
        <v>-</v>
      </c>
    </row>
    <row r="102" spans="1:8" s="46" customFormat="1" ht="57" x14ac:dyDescent="0.25">
      <c r="A102" s="153" t="s">
        <v>124</v>
      </c>
      <c r="B102" s="152" t="s">
        <v>132</v>
      </c>
      <c r="C102" s="151" t="s">
        <v>67</v>
      </c>
      <c r="D102" s="151">
        <v>4</v>
      </c>
      <c r="E102" s="327"/>
      <c r="F102" s="150" t="str">
        <f t="shared" si="1"/>
        <v>-</v>
      </c>
    </row>
    <row r="103" spans="1:8" s="43" customFormat="1" ht="28.5" x14ac:dyDescent="0.2">
      <c r="A103" s="243" t="s">
        <v>124</v>
      </c>
      <c r="B103" s="158" t="s">
        <v>88</v>
      </c>
      <c r="C103" s="155"/>
      <c r="D103" s="155"/>
      <c r="E103" s="328"/>
      <c r="F103" s="150" t="str">
        <f t="shared" si="1"/>
        <v/>
      </c>
      <c r="G103" s="45"/>
      <c r="H103" s="49"/>
    </row>
    <row r="104" spans="1:8" s="43" customFormat="1" ht="14.25" x14ac:dyDescent="0.2">
      <c r="A104" s="159"/>
      <c r="B104" s="160" t="s">
        <v>89</v>
      </c>
      <c r="C104" s="155" t="s">
        <v>67</v>
      </c>
      <c r="D104" s="155">
        <v>1</v>
      </c>
      <c r="E104" s="328"/>
      <c r="F104" s="150" t="str">
        <f t="shared" si="1"/>
        <v>-</v>
      </c>
      <c r="G104" s="45"/>
      <c r="H104" s="49"/>
    </row>
    <row r="105" spans="1:8" s="43" customFormat="1" ht="14.25" x14ac:dyDescent="0.2">
      <c r="A105" s="159"/>
      <c r="B105" s="160" t="s">
        <v>90</v>
      </c>
      <c r="C105" s="155" t="s">
        <v>67</v>
      </c>
      <c r="D105" s="155">
        <v>10</v>
      </c>
      <c r="E105" s="328"/>
      <c r="F105" s="150" t="str">
        <f t="shared" si="1"/>
        <v>-</v>
      </c>
      <c r="G105" s="45"/>
      <c r="H105" s="49"/>
    </row>
    <row r="106" spans="1:8" s="43" customFormat="1" ht="14.25" x14ac:dyDescent="0.2">
      <c r="A106" s="159"/>
      <c r="B106" s="160" t="s">
        <v>91</v>
      </c>
      <c r="C106" s="155" t="s">
        <v>67</v>
      </c>
      <c r="D106" s="155">
        <v>2</v>
      </c>
      <c r="E106" s="328"/>
      <c r="F106" s="150" t="str">
        <f t="shared" si="1"/>
        <v>-</v>
      </c>
      <c r="G106" s="45"/>
      <c r="H106" s="49"/>
    </row>
    <row r="107" spans="1:8" s="43" customFormat="1" ht="14.25" x14ac:dyDescent="0.2">
      <c r="A107" s="159"/>
      <c r="B107" s="160" t="s">
        <v>92</v>
      </c>
      <c r="C107" s="155" t="s">
        <v>67</v>
      </c>
      <c r="D107" s="155">
        <v>1</v>
      </c>
      <c r="E107" s="328"/>
      <c r="F107" s="150" t="str">
        <f t="shared" si="1"/>
        <v>-</v>
      </c>
      <c r="G107" s="45"/>
      <c r="H107" s="49"/>
    </row>
    <row r="108" spans="1:8" ht="28.5" x14ac:dyDescent="0.2">
      <c r="A108" s="161"/>
      <c r="B108" s="152" t="s">
        <v>93</v>
      </c>
      <c r="C108" s="151" t="s">
        <v>67</v>
      </c>
      <c r="D108" s="151">
        <v>1</v>
      </c>
      <c r="E108" s="327"/>
      <c r="F108" s="150" t="str">
        <f t="shared" si="1"/>
        <v>-</v>
      </c>
    </row>
    <row r="109" spans="1:8" ht="28.5" x14ac:dyDescent="0.2">
      <c r="A109" s="161"/>
      <c r="B109" s="152" t="s">
        <v>94</v>
      </c>
      <c r="C109" s="151" t="s">
        <v>67</v>
      </c>
      <c r="D109" s="151">
        <v>1</v>
      </c>
      <c r="E109" s="327"/>
      <c r="F109" s="150" t="str">
        <f t="shared" si="1"/>
        <v>-</v>
      </c>
    </row>
    <row r="110" spans="1:8" ht="16.149999999999999" customHeight="1" x14ac:dyDescent="0.2">
      <c r="A110" s="161"/>
      <c r="B110" s="152" t="s">
        <v>95</v>
      </c>
      <c r="C110" s="151" t="s">
        <v>67</v>
      </c>
      <c r="D110" s="151">
        <v>1</v>
      </c>
      <c r="E110" s="327"/>
      <c r="F110" s="150" t="str">
        <f t="shared" si="1"/>
        <v>-</v>
      </c>
    </row>
    <row r="111" spans="1:8" ht="14.25" x14ac:dyDescent="0.2">
      <c r="A111" s="161"/>
      <c r="B111" s="152" t="s">
        <v>96</v>
      </c>
      <c r="C111" s="151" t="s">
        <v>67</v>
      </c>
      <c r="D111" s="151">
        <v>1</v>
      </c>
      <c r="E111" s="327"/>
      <c r="F111" s="150" t="str">
        <f t="shared" si="1"/>
        <v>-</v>
      </c>
    </row>
    <row r="112" spans="1:8" ht="28.5" x14ac:dyDescent="0.2">
      <c r="A112" s="161"/>
      <c r="B112" s="152" t="s">
        <v>97</v>
      </c>
      <c r="C112" s="151" t="s">
        <v>67</v>
      </c>
      <c r="D112" s="151">
        <v>1</v>
      </c>
      <c r="E112" s="327"/>
      <c r="F112" s="150" t="str">
        <f t="shared" si="1"/>
        <v>-</v>
      </c>
    </row>
    <row r="113" spans="1:8" ht="16.899999999999999" customHeight="1" x14ac:dyDescent="0.2">
      <c r="A113" s="161"/>
      <c r="B113" s="152" t="s">
        <v>98</v>
      </c>
      <c r="C113" s="151" t="s">
        <v>67</v>
      </c>
      <c r="D113" s="151">
        <v>1</v>
      </c>
      <c r="E113" s="327"/>
      <c r="F113" s="150" t="str">
        <f t="shared" si="1"/>
        <v>-</v>
      </c>
    </row>
    <row r="114" spans="1:8" ht="28.5" x14ac:dyDescent="0.2">
      <c r="A114" s="161"/>
      <c r="B114" s="152" t="s">
        <v>99</v>
      </c>
      <c r="C114" s="151" t="s">
        <v>67</v>
      </c>
      <c r="D114" s="151">
        <v>1</v>
      </c>
      <c r="E114" s="327"/>
      <c r="F114" s="150" t="str">
        <f t="shared" si="1"/>
        <v>-</v>
      </c>
    </row>
    <row r="115" spans="1:8" ht="28.5" x14ac:dyDescent="0.2">
      <c r="A115" s="161"/>
      <c r="B115" s="152" t="s">
        <v>100</v>
      </c>
      <c r="C115" s="151" t="s">
        <v>67</v>
      </c>
      <c r="D115" s="151">
        <v>1</v>
      </c>
      <c r="E115" s="327"/>
      <c r="F115" s="150" t="str">
        <f t="shared" si="1"/>
        <v>-</v>
      </c>
    </row>
    <row r="116" spans="1:8" ht="14.25" x14ac:dyDescent="0.2">
      <c r="A116" s="159" t="s">
        <v>124</v>
      </c>
      <c r="B116" s="160" t="s">
        <v>101</v>
      </c>
      <c r="C116" s="112" t="s">
        <v>6</v>
      </c>
      <c r="D116" s="112">
        <v>1</v>
      </c>
      <c r="E116" s="327"/>
      <c r="F116" s="150" t="str">
        <f t="shared" si="1"/>
        <v>-</v>
      </c>
      <c r="H116" s="10"/>
    </row>
    <row r="117" spans="1:8" ht="14.25" x14ac:dyDescent="0.2">
      <c r="A117" s="159"/>
      <c r="B117" s="160" t="s">
        <v>102</v>
      </c>
      <c r="C117" s="112" t="s">
        <v>6</v>
      </c>
      <c r="D117" s="112">
        <v>1</v>
      </c>
      <c r="E117" s="327"/>
      <c r="F117" s="150" t="str">
        <f t="shared" si="1"/>
        <v>-</v>
      </c>
      <c r="H117" s="10"/>
    </row>
    <row r="118" spans="1:8" ht="14.25" x14ac:dyDescent="0.2">
      <c r="A118" s="159"/>
      <c r="B118" s="160" t="s">
        <v>103</v>
      </c>
      <c r="C118" s="112" t="s">
        <v>6</v>
      </c>
      <c r="D118" s="112">
        <v>1</v>
      </c>
      <c r="E118" s="327"/>
      <c r="F118" s="150" t="str">
        <f t="shared" si="1"/>
        <v>-</v>
      </c>
      <c r="H118" s="10"/>
    </row>
    <row r="119" spans="1:8" ht="14.25" x14ac:dyDescent="0.2">
      <c r="A119" s="159"/>
      <c r="B119" s="160" t="s">
        <v>104</v>
      </c>
      <c r="C119" s="112" t="s">
        <v>6</v>
      </c>
      <c r="D119" s="112">
        <v>1</v>
      </c>
      <c r="E119" s="327"/>
      <c r="F119" s="150" t="str">
        <f t="shared" si="1"/>
        <v>-</v>
      </c>
      <c r="H119" s="10"/>
    </row>
    <row r="120" spans="1:8" ht="14.25" x14ac:dyDescent="0.2">
      <c r="A120" s="159"/>
      <c r="B120" s="160" t="s">
        <v>105</v>
      </c>
      <c r="C120" s="112" t="s">
        <v>6</v>
      </c>
      <c r="D120" s="112">
        <v>1</v>
      </c>
      <c r="E120" s="327"/>
      <c r="F120" s="150" t="str">
        <f t="shared" si="1"/>
        <v>-</v>
      </c>
      <c r="H120" s="10"/>
    </row>
    <row r="121" spans="1:8" ht="14.25" x14ac:dyDescent="0.2">
      <c r="A121" s="159"/>
      <c r="B121" s="160" t="s">
        <v>106</v>
      </c>
      <c r="C121" s="112" t="s">
        <v>6</v>
      </c>
      <c r="D121" s="112">
        <v>1</v>
      </c>
      <c r="E121" s="327"/>
      <c r="F121" s="150" t="str">
        <f t="shared" si="1"/>
        <v>-</v>
      </c>
      <c r="H121" s="10"/>
    </row>
    <row r="122" spans="1:8" ht="14.25" x14ac:dyDescent="0.2">
      <c r="A122" s="159"/>
      <c r="B122" s="160" t="s">
        <v>107</v>
      </c>
      <c r="C122" s="112" t="s">
        <v>6</v>
      </c>
      <c r="D122" s="112">
        <v>1</v>
      </c>
      <c r="E122" s="327"/>
      <c r="F122" s="150" t="str">
        <f t="shared" si="1"/>
        <v>-</v>
      </c>
      <c r="H122" s="10"/>
    </row>
    <row r="123" spans="1:8" ht="14.25" x14ac:dyDescent="0.2">
      <c r="A123" s="159"/>
      <c r="B123" s="160" t="s">
        <v>108</v>
      </c>
      <c r="C123" s="112" t="s">
        <v>6</v>
      </c>
      <c r="D123" s="112">
        <v>1</v>
      </c>
      <c r="E123" s="327"/>
      <c r="F123" s="150" t="str">
        <f t="shared" si="1"/>
        <v>-</v>
      </c>
      <c r="H123" s="10"/>
    </row>
    <row r="124" spans="1:8" ht="14.25" x14ac:dyDescent="0.2">
      <c r="A124" s="159"/>
      <c r="B124" s="160" t="s">
        <v>109</v>
      </c>
      <c r="C124" s="112" t="s">
        <v>6</v>
      </c>
      <c r="D124" s="112">
        <v>1</v>
      </c>
      <c r="E124" s="327"/>
      <c r="F124" s="150" t="str">
        <f t="shared" si="1"/>
        <v>-</v>
      </c>
      <c r="H124" s="10"/>
    </row>
    <row r="125" spans="1:8" ht="14.25" x14ac:dyDescent="0.2">
      <c r="A125" s="159"/>
      <c r="B125" s="160" t="s">
        <v>110</v>
      </c>
      <c r="C125" s="112" t="s">
        <v>6</v>
      </c>
      <c r="D125" s="112">
        <v>1</v>
      </c>
      <c r="E125" s="327"/>
      <c r="F125" s="150" t="str">
        <f t="shared" si="1"/>
        <v>-</v>
      </c>
      <c r="H125" s="10"/>
    </row>
    <row r="126" spans="1:8" ht="14.25" x14ac:dyDescent="0.2">
      <c r="A126" s="159"/>
      <c r="B126" s="160" t="s">
        <v>111</v>
      </c>
      <c r="C126" s="112" t="s">
        <v>6</v>
      </c>
      <c r="D126" s="112">
        <v>1</v>
      </c>
      <c r="E126" s="327"/>
      <c r="F126" s="150" t="str">
        <f t="shared" si="1"/>
        <v>-</v>
      </c>
      <c r="H126" s="10"/>
    </row>
    <row r="127" spans="1:8" ht="14.25" x14ac:dyDescent="0.2">
      <c r="A127" s="159"/>
      <c r="B127" s="160" t="s">
        <v>112</v>
      </c>
      <c r="C127" s="112" t="s">
        <v>6</v>
      </c>
      <c r="D127" s="112">
        <v>1</v>
      </c>
      <c r="E127" s="327"/>
      <c r="F127" s="150" t="str">
        <f t="shared" si="1"/>
        <v>-</v>
      </c>
      <c r="H127" s="10"/>
    </row>
    <row r="128" spans="1:8" s="10" customFormat="1" ht="14.25" x14ac:dyDescent="0.2">
      <c r="A128" s="159"/>
      <c r="B128" s="160" t="s">
        <v>113</v>
      </c>
      <c r="C128" s="112" t="s">
        <v>6</v>
      </c>
      <c r="D128" s="112">
        <v>1</v>
      </c>
      <c r="E128" s="327"/>
      <c r="F128" s="150" t="str">
        <f t="shared" si="1"/>
        <v>-</v>
      </c>
    </row>
    <row r="129" spans="1:15" s="10" customFormat="1" ht="14.25" x14ac:dyDescent="0.2">
      <c r="A129" s="159"/>
      <c r="B129" s="160"/>
      <c r="C129" s="112"/>
      <c r="D129" s="112"/>
      <c r="E129" s="327"/>
      <c r="F129" s="150" t="str">
        <f t="shared" si="1"/>
        <v/>
      </c>
    </row>
    <row r="130" spans="1:15" s="10" customFormat="1" ht="42.75" x14ac:dyDescent="0.2">
      <c r="A130" s="159" t="s">
        <v>124</v>
      </c>
      <c r="B130" s="162" t="s">
        <v>133</v>
      </c>
      <c r="C130" s="163" t="s">
        <v>67</v>
      </c>
      <c r="D130" s="163">
        <v>1</v>
      </c>
      <c r="E130" s="327"/>
      <c r="F130" s="150" t="str">
        <f t="shared" si="1"/>
        <v>-</v>
      </c>
    </row>
    <row r="131" spans="1:15" s="10" customFormat="1" ht="28.5" x14ac:dyDescent="0.2">
      <c r="A131" s="159" t="s">
        <v>124</v>
      </c>
      <c r="B131" s="162" t="s">
        <v>134</v>
      </c>
      <c r="C131" s="163" t="s">
        <v>67</v>
      </c>
      <c r="D131" s="163">
        <v>1</v>
      </c>
      <c r="E131" s="329"/>
      <c r="F131" s="150" t="str">
        <f t="shared" si="1"/>
        <v>-</v>
      </c>
    </row>
    <row r="132" spans="1:15" ht="85.5" x14ac:dyDescent="0.2">
      <c r="A132" s="159" t="s">
        <v>124</v>
      </c>
      <c r="B132" s="164" t="s">
        <v>135</v>
      </c>
      <c r="C132" s="149"/>
      <c r="D132" s="149"/>
      <c r="E132" s="327"/>
      <c r="F132" s="150" t="str">
        <f t="shared" si="1"/>
        <v/>
      </c>
    </row>
    <row r="133" spans="1:15" ht="14.25" x14ac:dyDescent="0.2">
      <c r="A133" s="159"/>
      <c r="B133" s="144" t="s">
        <v>136</v>
      </c>
      <c r="C133" s="151"/>
      <c r="D133" s="151"/>
      <c r="E133" s="327"/>
      <c r="F133" s="150" t="str">
        <f t="shared" si="1"/>
        <v/>
      </c>
    </row>
    <row r="134" spans="1:15" ht="14.25" x14ac:dyDescent="0.2">
      <c r="A134" s="159"/>
      <c r="B134" s="165" t="s">
        <v>137</v>
      </c>
      <c r="C134" s="151" t="s">
        <v>67</v>
      </c>
      <c r="D134" s="151">
        <v>1</v>
      </c>
      <c r="E134" s="327"/>
      <c r="F134" s="150" t="str">
        <f t="shared" si="1"/>
        <v>-</v>
      </c>
    </row>
    <row r="135" spans="1:15" ht="28.5" x14ac:dyDescent="0.2">
      <c r="A135" s="159"/>
      <c r="B135" s="165" t="s">
        <v>138</v>
      </c>
      <c r="C135" s="151" t="s">
        <v>67</v>
      </c>
      <c r="D135" s="151">
        <v>1</v>
      </c>
      <c r="E135" s="327"/>
      <c r="F135" s="150" t="str">
        <f t="shared" si="1"/>
        <v>-</v>
      </c>
    </row>
    <row r="136" spans="1:15" ht="28.5" x14ac:dyDescent="0.2">
      <c r="A136" s="159"/>
      <c r="B136" s="165" t="s">
        <v>139</v>
      </c>
      <c r="C136" s="151" t="s">
        <v>67</v>
      </c>
      <c r="D136" s="151">
        <v>1</v>
      </c>
      <c r="E136" s="327"/>
      <c r="F136" s="150" t="str">
        <f t="shared" si="1"/>
        <v>-</v>
      </c>
    </row>
    <row r="137" spans="1:15" ht="28.5" x14ac:dyDescent="0.2">
      <c r="A137" s="159"/>
      <c r="B137" s="165" t="s">
        <v>140</v>
      </c>
      <c r="C137" s="151" t="s">
        <v>67</v>
      </c>
      <c r="D137" s="151">
        <v>2</v>
      </c>
      <c r="E137" s="327"/>
      <c r="F137" s="150" t="str">
        <f t="shared" si="1"/>
        <v>-</v>
      </c>
    </row>
    <row r="138" spans="1:15" ht="28.5" x14ac:dyDescent="0.2">
      <c r="A138" s="159"/>
      <c r="B138" s="165" t="s">
        <v>141</v>
      </c>
      <c r="C138" s="151" t="s">
        <v>67</v>
      </c>
      <c r="D138" s="151">
        <v>1</v>
      </c>
      <c r="E138" s="327"/>
      <c r="F138" s="150" t="str">
        <f t="shared" si="1"/>
        <v>-</v>
      </c>
    </row>
    <row r="139" spans="1:15" ht="28.5" x14ac:dyDescent="0.2">
      <c r="A139" s="159"/>
      <c r="B139" s="165" t="s">
        <v>142</v>
      </c>
      <c r="C139" s="151" t="s">
        <v>67</v>
      </c>
      <c r="D139" s="151">
        <v>1</v>
      </c>
      <c r="E139" s="327"/>
      <c r="F139" s="150" t="str">
        <f t="shared" ref="F139:F145" si="2">IF(C139="","",IF(E139="","-",D139*E139))</f>
        <v>-</v>
      </c>
    </row>
    <row r="140" spans="1:15" ht="28.5" x14ac:dyDescent="0.2">
      <c r="A140" s="159"/>
      <c r="B140" s="165" t="s">
        <v>143</v>
      </c>
      <c r="C140" s="151" t="s">
        <v>67</v>
      </c>
      <c r="D140" s="151">
        <v>1</v>
      </c>
      <c r="E140" s="327"/>
      <c r="F140" s="150" t="str">
        <f t="shared" si="2"/>
        <v>-</v>
      </c>
    </row>
    <row r="141" spans="1:15" ht="28.5" x14ac:dyDescent="0.2">
      <c r="A141" s="159"/>
      <c r="B141" s="165" t="s">
        <v>144</v>
      </c>
      <c r="C141" s="151" t="s">
        <v>67</v>
      </c>
      <c r="D141" s="151">
        <v>8</v>
      </c>
      <c r="E141" s="327"/>
      <c r="F141" s="150" t="str">
        <f t="shared" si="2"/>
        <v>-</v>
      </c>
      <c r="G141" s="10"/>
    </row>
    <row r="142" spans="1:15" ht="42.75" x14ac:dyDescent="0.2">
      <c r="A142" s="159" t="s">
        <v>125</v>
      </c>
      <c r="B142" s="164" t="s">
        <v>145</v>
      </c>
      <c r="C142" s="166"/>
      <c r="D142" s="166"/>
      <c r="E142" s="328"/>
      <c r="F142" s="150" t="str">
        <f t="shared" si="2"/>
        <v/>
      </c>
      <c r="G142" s="10"/>
    </row>
    <row r="143" spans="1:15" x14ac:dyDescent="0.2">
      <c r="A143" s="244" t="s">
        <v>37</v>
      </c>
      <c r="B143" s="235" t="s">
        <v>326</v>
      </c>
      <c r="C143" s="111" t="s">
        <v>6</v>
      </c>
      <c r="D143" s="111">
        <v>1</v>
      </c>
      <c r="E143" s="330"/>
      <c r="F143" s="157" t="str">
        <f t="shared" si="2"/>
        <v>-</v>
      </c>
      <c r="L143" s="236"/>
      <c r="M143" s="237"/>
      <c r="N143" s="237"/>
      <c r="O143" s="238"/>
    </row>
    <row r="144" spans="1:15" ht="30" x14ac:dyDescent="0.2">
      <c r="A144" s="245" t="s">
        <v>38</v>
      </c>
      <c r="B144" s="235" t="s">
        <v>328</v>
      </c>
      <c r="C144" s="111" t="s">
        <v>67</v>
      </c>
      <c r="D144" s="111">
        <v>1</v>
      </c>
      <c r="E144" s="330"/>
      <c r="F144" s="157" t="str">
        <f t="shared" si="2"/>
        <v>-</v>
      </c>
      <c r="G144" s="10"/>
    </row>
    <row r="145" spans="1:259" ht="30" x14ac:dyDescent="0.2">
      <c r="A145" s="244" t="s">
        <v>39</v>
      </c>
      <c r="B145" s="235" t="s">
        <v>352</v>
      </c>
      <c r="C145" s="111" t="s">
        <v>6</v>
      </c>
      <c r="D145" s="111">
        <v>1</v>
      </c>
      <c r="E145" s="330"/>
      <c r="F145" s="157" t="str">
        <f t="shared" si="2"/>
        <v>-</v>
      </c>
      <c r="G145" s="10"/>
    </row>
    <row r="146" spans="1:259" x14ac:dyDescent="0.2">
      <c r="G146" s="174"/>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row>
    <row r="147" spans="1:259" x14ac:dyDescent="0.2">
      <c r="A147" s="48"/>
      <c r="B147" s="47"/>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row>
    <row r="148" spans="1:259" x14ac:dyDescent="0.2">
      <c r="A148" s="48"/>
      <c r="B148" s="47"/>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row>
    <row r="149" spans="1:259" x14ac:dyDescent="0.2">
      <c r="A149" s="48"/>
      <c r="B149" s="47"/>
    </row>
  </sheetData>
  <sheetProtection algorithmName="SHA-512" hashValue="uu36MSE8/Z2RDk3Lc/J0NOXRJrBqC0UhgpNdiBovQzHWtLd8vvErnIfN4fNgUzmYbPXxsH85RFOPav3Z9GZSwg==" saltValue="hq6r/Bjm2IennhU+Z6ltRg==" spinCount="100000" sheet="1" objects="1" scenarios="1"/>
  <phoneticPr fontId="0" type="noConversion"/>
  <conditionalFormatting sqref="F339:G339 F341:G341 F343:G343 F345:G345 F347:G347 F349:G349 F194:G194 F196:G196 F198:G198 F200:G200 F202:G202 F204:G204">
    <cfRule type="cellIs" dxfId="3" priority="6" stopIfTrue="1" operator="equal">
      <formula>0</formula>
    </cfRule>
  </conditionalFormatting>
  <conditionalFormatting sqref="H339 H341 H343 H345 H347 H349 H194 H196 H198 H200 H202 H204">
    <cfRule type="cellIs" dxfId="2" priority="5" stopIfTrue="1" operator="equal">
      <formula>0</formula>
    </cfRule>
  </conditionalFormatting>
  <conditionalFormatting sqref="H339 H341 H343 H345 H347 H349 H194 H196 H198 H200 H202 H204">
    <cfRule type="cellIs" dxfId="1" priority="4" stopIfTrue="1" operator="equal">
      <formula>0</formula>
    </cfRule>
  </conditionalFormatting>
  <conditionalFormatting sqref="F190">
    <cfRule type="cellIs" dxfId="0" priority="2" stopIfTrue="1" operator="equal">
      <formula>0</formula>
    </cfRule>
  </conditionalFormatting>
  <pageMargins left="0.74803149606299213" right="0.74803149606299213" top="0.86614173228346458" bottom="0.9055118110236221" header="0.39370078740157483" footer="0.55118110236220474"/>
  <pageSetup paperSize="9" orientation="portrait" useFirstPageNumber="1" horizontalDpi="300" verticalDpi="300" r:id="rId1"/>
  <headerFooter alignWithMargins="0">
    <oddHeader>Stran &amp;P</oddHeader>
    <oddFooter xml:space="preserve">&amp;C___________________________________________________________________________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Zeros="0" zoomScaleNormal="100" zoomScaleSheetLayoutView="130" workbookViewId="0">
      <pane xSplit="6" ySplit="3" topLeftCell="G5" activePane="bottomRight" state="frozen"/>
      <selection pane="topRight" activeCell="G1" sqref="G1"/>
      <selection pane="bottomLeft" activeCell="A5" sqref="A5"/>
      <selection pane="bottomRight" activeCell="E13" sqref="E13"/>
    </sheetView>
  </sheetViews>
  <sheetFormatPr defaultColWidth="9" defaultRowHeight="14.25" x14ac:dyDescent="0.2"/>
  <cols>
    <col min="1" max="1" width="6.375" style="201" customWidth="1"/>
    <col min="2" max="2" width="38" style="202" customWidth="1"/>
    <col min="3" max="3" width="6.125" style="203" customWidth="1"/>
    <col min="4" max="4" width="7.375" style="204" customWidth="1"/>
    <col min="5" max="5" width="11.375" style="205" customWidth="1"/>
    <col min="6" max="6" width="10.875" style="203" customWidth="1"/>
    <col min="7" max="7" width="38" style="196" customWidth="1"/>
    <col min="8" max="16384" width="9" style="197"/>
  </cols>
  <sheetData>
    <row r="1" spans="1:7" ht="15" x14ac:dyDescent="0.2">
      <c r="A1" s="183" t="s">
        <v>59</v>
      </c>
      <c r="B1" s="184" t="s">
        <v>84</v>
      </c>
      <c r="C1" s="187"/>
      <c r="D1" s="188"/>
      <c r="E1" s="187"/>
      <c r="F1" s="246"/>
    </row>
    <row r="2" spans="1:7" x14ac:dyDescent="0.2">
      <c r="A2" s="185"/>
      <c r="B2" s="186"/>
      <c r="C2" s="189"/>
      <c r="D2" s="190"/>
      <c r="E2" s="189"/>
      <c r="F2" s="247"/>
    </row>
    <row r="3" spans="1:7" s="199" customFormat="1" ht="15" x14ac:dyDescent="0.2">
      <c r="A3" s="128"/>
      <c r="B3" s="168"/>
      <c r="C3" s="128"/>
      <c r="D3" s="182" t="s">
        <v>303</v>
      </c>
      <c r="E3" s="130" t="s">
        <v>280</v>
      </c>
      <c r="F3" s="130" t="s">
        <v>281</v>
      </c>
      <c r="G3" s="198"/>
    </row>
    <row r="4" spans="1:7" ht="15.75" x14ac:dyDescent="0.25">
      <c r="A4" s="128"/>
      <c r="B4" s="223" t="s">
        <v>62</v>
      </c>
      <c r="C4" s="128"/>
      <c r="D4" s="248"/>
      <c r="E4" s="249"/>
      <c r="F4" s="249"/>
    </row>
    <row r="5" spans="1:7" ht="15" x14ac:dyDescent="0.25">
      <c r="A5" s="250"/>
      <c r="B5" s="234" t="s">
        <v>3</v>
      </c>
      <c r="C5" s="251" t="s">
        <v>60</v>
      </c>
      <c r="D5" s="252">
        <v>1</v>
      </c>
      <c r="E5" s="253" t="str">
        <f>IF(E13="","-",SUM(F12:F26))</f>
        <v>-</v>
      </c>
      <c r="F5" s="254" t="str">
        <f>IF(E5="-","-",D5*E5)</f>
        <v>-</v>
      </c>
    </row>
    <row r="6" spans="1:7" ht="15" x14ac:dyDescent="0.25">
      <c r="A6" s="191"/>
      <c r="B6" s="176" t="s">
        <v>86</v>
      </c>
      <c r="C6" s="255" t="s">
        <v>60</v>
      </c>
      <c r="D6" s="192"/>
      <c r="E6" s="256"/>
      <c r="F6" s="194">
        <f>SUM(F5)</f>
        <v>0</v>
      </c>
    </row>
    <row r="7" spans="1:7" ht="15" x14ac:dyDescent="0.25">
      <c r="A7" s="191"/>
      <c r="B7" s="176" t="s">
        <v>312</v>
      </c>
      <c r="C7" s="255" t="s">
        <v>60</v>
      </c>
      <c r="D7" s="192">
        <v>1</v>
      </c>
      <c r="E7" s="256"/>
      <c r="F7" s="194">
        <f>F6*0.03</f>
        <v>0</v>
      </c>
    </row>
    <row r="8" spans="1:7" ht="15.75" thickBot="1" x14ac:dyDescent="0.3">
      <c r="A8" s="257"/>
      <c r="B8" s="229" t="s">
        <v>85</v>
      </c>
      <c r="C8" s="258" t="s">
        <v>60</v>
      </c>
      <c r="D8" s="259"/>
      <c r="E8" s="260"/>
      <c r="F8" s="233" t="str">
        <f>IF(E5="-","-",F6+F7)</f>
        <v>-</v>
      </c>
    </row>
    <row r="9" spans="1:7" ht="15.75" thickTop="1" x14ac:dyDescent="0.2">
      <c r="A9" s="128"/>
      <c r="B9" s="168"/>
      <c r="C9" s="128"/>
      <c r="D9" s="182"/>
      <c r="E9" s="130"/>
      <c r="F9" s="130"/>
    </row>
    <row r="10" spans="1:7" ht="15" x14ac:dyDescent="0.25">
      <c r="A10" s="175" t="s">
        <v>147</v>
      </c>
      <c r="B10" s="176" t="s">
        <v>3</v>
      </c>
      <c r="C10" s="191"/>
      <c r="D10" s="192"/>
      <c r="E10" s="195"/>
      <c r="F10" s="261">
        <f t="shared" ref="F10" si="0">D10*E10</f>
        <v>0</v>
      </c>
    </row>
    <row r="11" spans="1:7" ht="15" x14ac:dyDescent="0.25">
      <c r="A11" s="175"/>
      <c r="B11" s="176"/>
      <c r="C11" s="191"/>
      <c r="D11" s="192"/>
      <c r="E11" s="195"/>
      <c r="F11" s="261" t="str">
        <f>IF(C11="","",IF(E11="","-",D11*E11))</f>
        <v/>
      </c>
    </row>
    <row r="12" spans="1:7" ht="30" x14ac:dyDescent="0.2">
      <c r="A12" s="177"/>
      <c r="B12" s="178" t="s">
        <v>148</v>
      </c>
      <c r="C12" s="125"/>
      <c r="D12" s="193"/>
      <c r="E12" s="195"/>
      <c r="F12" s="261" t="str">
        <f t="shared" ref="F12:F29" si="1">IF(C12="","",IF(E12="","-",D12*E12))</f>
        <v/>
      </c>
    </row>
    <row r="13" spans="1:7" x14ac:dyDescent="0.2">
      <c r="A13" s="177"/>
      <c r="B13" s="179" t="s">
        <v>74</v>
      </c>
      <c r="C13" s="125" t="s">
        <v>8</v>
      </c>
      <c r="D13" s="193">
        <v>12</v>
      </c>
      <c r="E13" s="331"/>
      <c r="F13" s="261" t="str">
        <f t="shared" si="1"/>
        <v>-</v>
      </c>
    </row>
    <row r="14" spans="1:7" ht="28.5" x14ac:dyDescent="0.2">
      <c r="A14" s="177"/>
      <c r="B14" s="179" t="s">
        <v>78</v>
      </c>
      <c r="C14" s="125" t="s">
        <v>8</v>
      </c>
      <c r="D14" s="193">
        <v>4</v>
      </c>
      <c r="E14" s="331"/>
      <c r="F14" s="261" t="str">
        <f t="shared" si="1"/>
        <v>-</v>
      </c>
    </row>
    <row r="15" spans="1:7" ht="42.75" x14ac:dyDescent="0.2">
      <c r="A15" s="177"/>
      <c r="B15" s="179" t="s">
        <v>79</v>
      </c>
      <c r="C15" s="125" t="s">
        <v>6</v>
      </c>
      <c r="D15" s="193">
        <v>1</v>
      </c>
      <c r="E15" s="331"/>
      <c r="F15" s="261" t="str">
        <f t="shared" si="1"/>
        <v>-</v>
      </c>
    </row>
    <row r="16" spans="1:7" ht="15" x14ac:dyDescent="0.2">
      <c r="A16" s="177"/>
      <c r="B16" s="178" t="s">
        <v>51</v>
      </c>
      <c r="C16" s="125"/>
      <c r="D16" s="193"/>
      <c r="E16" s="332"/>
      <c r="F16" s="261" t="str">
        <f t="shared" si="1"/>
        <v/>
      </c>
    </row>
    <row r="17" spans="1:8" ht="57" x14ac:dyDescent="0.2">
      <c r="A17" s="177"/>
      <c r="B17" s="179" t="s">
        <v>327</v>
      </c>
      <c r="C17" s="125" t="s">
        <v>5</v>
      </c>
      <c r="D17" s="193">
        <v>180</v>
      </c>
      <c r="E17" s="331"/>
      <c r="F17" s="261" t="str">
        <f t="shared" si="1"/>
        <v>-</v>
      </c>
    </row>
    <row r="18" spans="1:8" ht="28.5" x14ac:dyDescent="0.2">
      <c r="A18" s="177"/>
      <c r="B18" s="179" t="s">
        <v>75</v>
      </c>
      <c r="C18" s="125" t="s">
        <v>8</v>
      </c>
      <c r="D18" s="193">
        <v>4</v>
      </c>
      <c r="E18" s="331"/>
      <c r="F18" s="261" t="str">
        <f t="shared" si="1"/>
        <v>-</v>
      </c>
    </row>
    <row r="19" spans="1:8" x14ac:dyDescent="0.2">
      <c r="A19" s="177"/>
      <c r="B19" s="179" t="s">
        <v>149</v>
      </c>
      <c r="C19" s="125" t="s">
        <v>52</v>
      </c>
      <c r="D19" s="193">
        <v>4</v>
      </c>
      <c r="E19" s="331"/>
      <c r="F19" s="261" t="str">
        <f t="shared" si="1"/>
        <v>-</v>
      </c>
    </row>
    <row r="20" spans="1:8" ht="42.75" x14ac:dyDescent="0.2">
      <c r="A20" s="177"/>
      <c r="B20" s="180" t="s">
        <v>115</v>
      </c>
      <c r="C20" s="125" t="s">
        <v>8</v>
      </c>
      <c r="D20" s="193">
        <v>4</v>
      </c>
      <c r="E20" s="331"/>
      <c r="F20" s="261" t="str">
        <f t="shared" si="1"/>
        <v>-</v>
      </c>
    </row>
    <row r="21" spans="1:8" ht="15" x14ac:dyDescent="0.25">
      <c r="A21" s="177"/>
      <c r="B21" s="176" t="s">
        <v>151</v>
      </c>
      <c r="C21" s="125"/>
      <c r="D21" s="193"/>
      <c r="E21" s="332"/>
      <c r="F21" s="263" t="str">
        <f t="shared" si="1"/>
        <v/>
      </c>
    </row>
    <row r="22" spans="1:8" ht="99.75" x14ac:dyDescent="0.2">
      <c r="A22" s="177"/>
      <c r="B22" s="110" t="s">
        <v>329</v>
      </c>
      <c r="C22" s="125" t="s">
        <v>6</v>
      </c>
      <c r="D22" s="193">
        <v>1</v>
      </c>
      <c r="E22" s="332"/>
      <c r="F22" s="261" t="str">
        <f t="shared" si="1"/>
        <v>-</v>
      </c>
    </row>
    <row r="23" spans="1:8" ht="15" x14ac:dyDescent="0.2">
      <c r="A23" s="177"/>
      <c r="B23" s="178" t="s">
        <v>53</v>
      </c>
      <c r="C23" s="125"/>
      <c r="D23" s="193"/>
      <c r="E23" s="332"/>
      <c r="F23" s="261" t="str">
        <f t="shared" si="1"/>
        <v/>
      </c>
    </row>
    <row r="24" spans="1:8" ht="28.5" x14ac:dyDescent="0.2">
      <c r="A24" s="177"/>
      <c r="B24" s="110" t="s">
        <v>54</v>
      </c>
      <c r="C24" s="125" t="s">
        <v>5</v>
      </c>
      <c r="D24" s="193">
        <v>98</v>
      </c>
      <c r="E24" s="331"/>
      <c r="F24" s="261" t="str">
        <f t="shared" si="1"/>
        <v>-</v>
      </c>
      <c r="G24" s="200"/>
    </row>
    <row r="25" spans="1:8" x14ac:dyDescent="0.2">
      <c r="A25" s="177"/>
      <c r="B25" s="110" t="s">
        <v>55</v>
      </c>
      <c r="C25" s="125" t="s">
        <v>8</v>
      </c>
      <c r="D25" s="193">
        <v>12</v>
      </c>
      <c r="E25" s="331"/>
      <c r="F25" s="261" t="str">
        <f t="shared" si="1"/>
        <v>-</v>
      </c>
    </row>
    <row r="26" spans="1:8" x14ac:dyDescent="0.2">
      <c r="A26" s="177"/>
      <c r="B26" s="110" t="s">
        <v>150</v>
      </c>
      <c r="C26" s="125" t="s">
        <v>8</v>
      </c>
      <c r="D26" s="193">
        <v>1</v>
      </c>
      <c r="E26" s="331"/>
      <c r="F26" s="261" t="str">
        <f t="shared" si="1"/>
        <v>-</v>
      </c>
    </row>
    <row r="27" spans="1:8" x14ac:dyDescent="0.2">
      <c r="A27" s="177"/>
      <c r="B27" s="110"/>
      <c r="C27" s="125"/>
      <c r="D27" s="193"/>
      <c r="E27" s="262"/>
      <c r="F27" s="261"/>
    </row>
    <row r="28" spans="1:8" ht="15" x14ac:dyDescent="0.2">
      <c r="A28" s="177"/>
      <c r="B28" s="178" t="s">
        <v>11</v>
      </c>
      <c r="C28" s="125"/>
      <c r="D28" s="193"/>
      <c r="E28" s="195"/>
      <c r="F28" s="261" t="str">
        <f t="shared" si="1"/>
        <v/>
      </c>
    </row>
    <row r="29" spans="1:8" ht="57" x14ac:dyDescent="0.2">
      <c r="A29" s="177"/>
      <c r="B29" s="180" t="s">
        <v>77</v>
      </c>
      <c r="C29" s="125"/>
      <c r="D29" s="193"/>
      <c r="E29" s="195"/>
      <c r="F29" s="261" t="str">
        <f t="shared" si="1"/>
        <v/>
      </c>
    </row>
    <row r="31" spans="1:8" s="206" customFormat="1" x14ac:dyDescent="0.2">
      <c r="A31" s="201"/>
      <c r="B31" s="202"/>
      <c r="C31" s="203"/>
      <c r="D31" s="204"/>
      <c r="E31" s="205"/>
      <c r="F31" s="203"/>
      <c r="G31" s="196"/>
      <c r="H31" s="197"/>
    </row>
  </sheetData>
  <sheetProtection algorithmName="SHA-512" hashValue="EnwpTOE+LgZDGg8oRrBm6s81eEoBz6PlWPyT2TrWT/PvKZiLVoqs7EivSfljH9K3J9p7kCrSp5ywQwYxAYm0dQ==" saltValue="oGlp167InDil3IuQDMEAzg==" spinCount="100000" sheet="1" objects="1" scenarios="1"/>
  <pageMargins left="0.74803149606299213" right="0.39370078740157483" top="0.86614173228346458" bottom="0.9055118110236221" header="0.39370078740157483" footer="0.55118110236220474"/>
  <pageSetup paperSize="9" scale="72" orientation="portrait" useFirstPageNumber="1" horizontalDpi="300" verticalDpi="300" r:id="rId1"/>
  <headerFooter alignWithMargins="0">
    <oddHeader>Stran &amp;P</oddHeader>
    <oddFooter xml:space="preserve">&amp;C___________________________________________________________________________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5"/>
  <sheetViews>
    <sheetView showZeros="0" zoomScaleNormal="100" zoomScaleSheetLayoutView="100" workbookViewId="0">
      <pane xSplit="6" ySplit="4" topLeftCell="G5" activePane="bottomRight" state="frozen"/>
      <selection pane="topRight" activeCell="G1" sqref="G1"/>
      <selection pane="bottomLeft" activeCell="A5" sqref="A5"/>
      <selection pane="bottomRight" activeCell="E13" sqref="E13"/>
    </sheetView>
  </sheetViews>
  <sheetFormatPr defaultColWidth="8.25" defaultRowHeight="14.25" x14ac:dyDescent="0.2"/>
  <cols>
    <col min="1" max="1" width="4.125" style="92" bestFit="1" customWidth="1"/>
    <col min="2" max="2" width="46.25" style="9" customWidth="1"/>
    <col min="3" max="3" width="9" style="69" customWidth="1"/>
    <col min="4" max="4" width="6.75" style="50" customWidth="1"/>
    <col min="5" max="5" width="14.875" style="68" customWidth="1"/>
    <col min="6" max="6" width="21.25" style="78" customWidth="1"/>
    <col min="7" max="9" width="9" style="24" bestFit="1" customWidth="1"/>
    <col min="10" max="16384" width="8.25" style="24"/>
  </cols>
  <sheetData>
    <row r="1" spans="1:6" ht="15" x14ac:dyDescent="0.25">
      <c r="A1" s="264" t="s">
        <v>72</v>
      </c>
      <c r="B1" s="265" t="s">
        <v>61</v>
      </c>
      <c r="C1" s="67"/>
      <c r="D1" s="266"/>
      <c r="E1" s="267"/>
      <c r="F1" s="268"/>
    </row>
    <row r="2" spans="1:6" ht="15" x14ac:dyDescent="0.25">
      <c r="A2" s="269"/>
      <c r="B2" s="270"/>
      <c r="C2" s="271"/>
      <c r="D2" s="272"/>
      <c r="E2" s="273"/>
      <c r="F2" s="274"/>
    </row>
    <row r="3" spans="1:6" ht="15" x14ac:dyDescent="0.2">
      <c r="A3" s="128"/>
      <c r="B3" s="22"/>
      <c r="C3" s="128"/>
      <c r="D3" s="182" t="s">
        <v>303</v>
      </c>
      <c r="E3" s="130" t="s">
        <v>280</v>
      </c>
      <c r="F3" s="130" t="s">
        <v>281</v>
      </c>
    </row>
    <row r="4" spans="1:6" s="51" customFormat="1" ht="15" x14ac:dyDescent="0.25">
      <c r="A4" s="128"/>
      <c r="B4" s="234" t="s">
        <v>62</v>
      </c>
      <c r="C4" s="128"/>
      <c r="D4" s="182"/>
      <c r="E4" s="130"/>
      <c r="F4" s="130"/>
    </row>
    <row r="5" spans="1:6" s="26" customFormat="1" x14ac:dyDescent="0.2">
      <c r="A5" s="275" t="s">
        <v>63</v>
      </c>
      <c r="B5" s="276" t="s">
        <v>48</v>
      </c>
      <c r="C5" s="277" t="s">
        <v>60</v>
      </c>
      <c r="D5" s="278">
        <v>1</v>
      </c>
      <c r="E5" s="279" t="str">
        <f>F37</f>
        <v>-</v>
      </c>
      <c r="F5" s="280" t="str">
        <f>IF(E5="-",E5,D5*E5)</f>
        <v>-</v>
      </c>
    </row>
    <row r="6" spans="1:6" x14ac:dyDescent="0.2">
      <c r="A6" s="125" t="s">
        <v>64</v>
      </c>
      <c r="B6" s="110" t="s">
        <v>65</v>
      </c>
      <c r="C6" s="227" t="s">
        <v>60</v>
      </c>
      <c r="D6" s="193">
        <v>1</v>
      </c>
      <c r="E6" s="228" t="str">
        <f>F49</f>
        <v>-</v>
      </c>
      <c r="F6" s="280" t="str">
        <f t="shared" ref="F6:F7" si="0">IF(E6="-",E6,D6*E6)</f>
        <v>-</v>
      </c>
    </row>
    <row r="7" spans="1:6" x14ac:dyDescent="0.2">
      <c r="A7" s="125" t="s">
        <v>66</v>
      </c>
      <c r="B7" s="179" t="s">
        <v>42</v>
      </c>
      <c r="C7" s="227" t="s">
        <v>60</v>
      </c>
      <c r="D7" s="193">
        <v>1</v>
      </c>
      <c r="E7" s="228" t="str">
        <f>F80</f>
        <v>-</v>
      </c>
      <c r="F7" s="280" t="str">
        <f t="shared" si="0"/>
        <v>-</v>
      </c>
    </row>
    <row r="8" spans="1:6" ht="15" x14ac:dyDescent="0.25">
      <c r="A8" s="125"/>
      <c r="B8" s="176" t="s">
        <v>86</v>
      </c>
      <c r="C8" s="227" t="s">
        <v>60</v>
      </c>
      <c r="D8" s="193"/>
      <c r="E8" s="228"/>
      <c r="F8" s="121">
        <f>SUM(F5:F7)</f>
        <v>0</v>
      </c>
    </row>
    <row r="9" spans="1:6" x14ac:dyDescent="0.2">
      <c r="A9" s="125"/>
      <c r="B9" s="303" t="s">
        <v>370</v>
      </c>
      <c r="C9" s="227" t="s">
        <v>60</v>
      </c>
      <c r="D9" s="193"/>
      <c r="E9" s="228"/>
      <c r="F9" s="121">
        <f>F8*0.03</f>
        <v>0</v>
      </c>
    </row>
    <row r="10" spans="1:6" ht="15.75" thickBot="1" x14ac:dyDescent="0.3">
      <c r="A10" s="281"/>
      <c r="B10" s="229" t="s">
        <v>85</v>
      </c>
      <c r="C10" s="230" t="s">
        <v>60</v>
      </c>
      <c r="D10" s="231"/>
      <c r="E10" s="232"/>
      <c r="F10" s="233" t="str">
        <f>IF(F8&gt;0,SUM(F8:F9),"-")</f>
        <v>-</v>
      </c>
    </row>
    <row r="11" spans="1:6" ht="15.75" thickTop="1" x14ac:dyDescent="0.25">
      <c r="A11" s="282"/>
      <c r="B11" s="283"/>
      <c r="C11" s="284"/>
      <c r="D11" s="285"/>
      <c r="E11" s="286"/>
      <c r="F11" s="249"/>
    </row>
    <row r="12" spans="1:6" ht="15" x14ac:dyDescent="0.25">
      <c r="A12" s="287" t="s">
        <v>63</v>
      </c>
      <c r="B12" s="234" t="s">
        <v>48</v>
      </c>
      <c r="C12" s="277"/>
      <c r="D12" s="278"/>
      <c r="E12" s="279"/>
      <c r="F12" s="280"/>
    </row>
    <row r="13" spans="1:6" x14ac:dyDescent="0.2">
      <c r="A13" s="288" t="s">
        <v>34</v>
      </c>
      <c r="B13" s="110" t="s">
        <v>152</v>
      </c>
      <c r="C13" s="289" t="s">
        <v>153</v>
      </c>
      <c r="D13" s="193">
        <v>1</v>
      </c>
      <c r="E13" s="333"/>
      <c r="F13" s="121" t="str">
        <f t="shared" ref="F13:F36" si="1">IF(C13="","",IF(E13="","-",D13*E13))</f>
        <v>-</v>
      </c>
    </row>
    <row r="14" spans="1:6" ht="16.5" x14ac:dyDescent="0.2">
      <c r="A14" s="288" t="s">
        <v>35</v>
      </c>
      <c r="B14" s="110" t="s">
        <v>154</v>
      </c>
      <c r="C14" s="289" t="s">
        <v>172</v>
      </c>
      <c r="D14" s="193">
        <v>100</v>
      </c>
      <c r="E14" s="333"/>
      <c r="F14" s="121" t="str">
        <f t="shared" si="1"/>
        <v>-</v>
      </c>
    </row>
    <row r="15" spans="1:6" x14ac:dyDescent="0.2">
      <c r="A15" s="288" t="s">
        <v>36</v>
      </c>
      <c r="B15" s="110" t="s">
        <v>155</v>
      </c>
      <c r="C15" s="289" t="s">
        <v>153</v>
      </c>
      <c r="D15" s="193">
        <v>1</v>
      </c>
      <c r="E15" s="333"/>
      <c r="F15" s="121" t="str">
        <f t="shared" si="1"/>
        <v>-</v>
      </c>
    </row>
    <row r="16" spans="1:6" s="26" customFormat="1" ht="28.5" x14ac:dyDescent="0.2">
      <c r="A16" s="288" t="s">
        <v>37</v>
      </c>
      <c r="B16" s="110" t="s">
        <v>353</v>
      </c>
      <c r="C16" s="289" t="s">
        <v>153</v>
      </c>
      <c r="D16" s="193">
        <v>1</v>
      </c>
      <c r="E16" s="333"/>
      <c r="F16" s="121" t="str">
        <f t="shared" si="1"/>
        <v>-</v>
      </c>
    </row>
    <row r="17" spans="1:6" x14ac:dyDescent="0.2">
      <c r="A17" s="288" t="s">
        <v>38</v>
      </c>
      <c r="B17" s="110" t="s">
        <v>354</v>
      </c>
      <c r="C17" s="289" t="s">
        <v>153</v>
      </c>
      <c r="D17" s="193">
        <v>1</v>
      </c>
      <c r="E17" s="333"/>
      <c r="F17" s="121" t="str">
        <f t="shared" si="1"/>
        <v>-</v>
      </c>
    </row>
    <row r="18" spans="1:6" x14ac:dyDescent="0.2">
      <c r="A18" s="288"/>
      <c r="B18" s="110" t="s">
        <v>355</v>
      </c>
      <c r="C18" s="227"/>
      <c r="D18" s="193"/>
      <c r="E18" s="333"/>
      <c r="F18" s="121" t="str">
        <f t="shared" si="1"/>
        <v/>
      </c>
    </row>
    <row r="19" spans="1:6" ht="28.5" x14ac:dyDescent="0.2">
      <c r="A19" s="288" t="s">
        <v>39</v>
      </c>
      <c r="B19" s="110" t="s">
        <v>156</v>
      </c>
      <c r="C19" s="289" t="s">
        <v>153</v>
      </c>
      <c r="D19" s="193">
        <v>1</v>
      </c>
      <c r="E19" s="333"/>
      <c r="F19" s="121" t="str">
        <f t="shared" si="1"/>
        <v>-</v>
      </c>
    </row>
    <row r="20" spans="1:6" ht="28.5" x14ac:dyDescent="0.2">
      <c r="A20" s="288" t="s">
        <v>40</v>
      </c>
      <c r="B20" s="110" t="s">
        <v>157</v>
      </c>
      <c r="C20" s="227" t="s">
        <v>67</v>
      </c>
      <c r="D20" s="290">
        <v>13</v>
      </c>
      <c r="E20" s="333"/>
      <c r="F20" s="121" t="str">
        <f t="shared" si="1"/>
        <v>-</v>
      </c>
    </row>
    <row r="21" spans="1:6" ht="42.75" x14ac:dyDescent="0.2">
      <c r="A21" s="291" t="s">
        <v>173</v>
      </c>
      <c r="B21" s="110" t="s">
        <v>356</v>
      </c>
      <c r="C21" s="112" t="s">
        <v>9</v>
      </c>
      <c r="D21" s="278">
        <v>108</v>
      </c>
      <c r="E21" s="334"/>
      <c r="F21" s="121" t="str">
        <f t="shared" si="1"/>
        <v>-</v>
      </c>
    </row>
    <row r="22" spans="1:6" ht="42.75" x14ac:dyDescent="0.2">
      <c r="A22" s="288" t="s">
        <v>174</v>
      </c>
      <c r="B22" s="110" t="s">
        <v>357</v>
      </c>
      <c r="C22" s="227" t="s">
        <v>9</v>
      </c>
      <c r="D22" s="193">
        <v>108</v>
      </c>
      <c r="E22" s="334"/>
      <c r="F22" s="121" t="str">
        <f t="shared" si="1"/>
        <v>-</v>
      </c>
    </row>
    <row r="23" spans="1:6" ht="71.25" x14ac:dyDescent="0.2">
      <c r="A23" s="288" t="s">
        <v>175</v>
      </c>
      <c r="B23" s="110" t="s">
        <v>358</v>
      </c>
      <c r="C23" s="227" t="s">
        <v>67</v>
      </c>
      <c r="D23" s="193">
        <v>6</v>
      </c>
      <c r="E23" s="334"/>
      <c r="F23" s="121" t="str">
        <f t="shared" si="1"/>
        <v>-</v>
      </c>
    </row>
    <row r="24" spans="1:6" ht="57" x14ac:dyDescent="0.2">
      <c r="A24" s="288" t="s">
        <v>176</v>
      </c>
      <c r="B24" s="110" t="s">
        <v>359</v>
      </c>
      <c r="C24" s="112" t="s">
        <v>5</v>
      </c>
      <c r="D24" s="193">
        <v>10</v>
      </c>
      <c r="E24" s="334"/>
      <c r="F24" s="121" t="str">
        <f t="shared" si="1"/>
        <v>-</v>
      </c>
    </row>
    <row r="25" spans="1:6" ht="28.5" x14ac:dyDescent="0.2">
      <c r="A25" s="288" t="s">
        <v>177</v>
      </c>
      <c r="B25" s="179" t="s">
        <v>360</v>
      </c>
      <c r="C25" s="112" t="s">
        <v>68</v>
      </c>
      <c r="D25" s="193">
        <v>10</v>
      </c>
      <c r="E25" s="334"/>
      <c r="F25" s="121" t="str">
        <f t="shared" si="1"/>
        <v>-</v>
      </c>
    </row>
    <row r="26" spans="1:6" ht="42.75" x14ac:dyDescent="0.2">
      <c r="A26" s="288" t="s">
        <v>178</v>
      </c>
      <c r="B26" s="179" t="s">
        <v>361</v>
      </c>
      <c r="C26" s="112" t="s">
        <v>9</v>
      </c>
      <c r="D26" s="193">
        <v>6</v>
      </c>
      <c r="E26" s="334"/>
      <c r="F26" s="121" t="str">
        <f t="shared" si="1"/>
        <v>-</v>
      </c>
    </row>
    <row r="27" spans="1:6" ht="28.5" x14ac:dyDescent="0.2">
      <c r="A27" s="288" t="s">
        <v>158</v>
      </c>
      <c r="B27" s="292" t="s">
        <v>159</v>
      </c>
      <c r="C27" s="227" t="s">
        <v>9</v>
      </c>
      <c r="D27" s="193">
        <v>30</v>
      </c>
      <c r="E27" s="335"/>
      <c r="F27" s="121" t="str">
        <f t="shared" si="1"/>
        <v>-</v>
      </c>
    </row>
    <row r="28" spans="1:6" ht="42.75" x14ac:dyDescent="0.2">
      <c r="A28" s="288" t="s">
        <v>160</v>
      </c>
      <c r="B28" s="292" t="s">
        <v>161</v>
      </c>
      <c r="C28" s="227" t="s">
        <v>6</v>
      </c>
      <c r="D28" s="193">
        <v>2</v>
      </c>
      <c r="E28" s="335"/>
      <c r="F28" s="121" t="str">
        <f t="shared" si="1"/>
        <v>-</v>
      </c>
    </row>
    <row r="29" spans="1:6" ht="28.5" x14ac:dyDescent="0.2">
      <c r="A29" s="288" t="s">
        <v>162</v>
      </c>
      <c r="B29" s="110" t="s">
        <v>163</v>
      </c>
      <c r="C29" s="227" t="s">
        <v>6</v>
      </c>
      <c r="D29" s="193">
        <v>2</v>
      </c>
      <c r="E29" s="335"/>
      <c r="F29" s="121" t="str">
        <f t="shared" si="1"/>
        <v>-</v>
      </c>
    </row>
    <row r="30" spans="1:6" ht="28.5" x14ac:dyDescent="0.2">
      <c r="A30" s="288" t="s">
        <v>164</v>
      </c>
      <c r="B30" s="110" t="s">
        <v>165</v>
      </c>
      <c r="C30" s="227" t="s">
        <v>71</v>
      </c>
      <c r="D30" s="193">
        <v>10</v>
      </c>
      <c r="E30" s="335"/>
      <c r="F30" s="121" t="str">
        <f t="shared" si="1"/>
        <v>-</v>
      </c>
    </row>
    <row r="31" spans="1:6" ht="57" x14ac:dyDescent="0.2">
      <c r="A31" s="288" t="s">
        <v>166</v>
      </c>
      <c r="B31" s="179" t="s">
        <v>167</v>
      </c>
      <c r="C31" s="227" t="s">
        <v>8</v>
      </c>
      <c r="D31" s="193">
        <v>1</v>
      </c>
      <c r="E31" s="335"/>
      <c r="F31" s="121" t="str">
        <f t="shared" si="1"/>
        <v>-</v>
      </c>
    </row>
    <row r="32" spans="1:6" ht="85.5" x14ac:dyDescent="0.2">
      <c r="A32" s="288" t="s">
        <v>168</v>
      </c>
      <c r="B32" s="179" t="s">
        <v>169</v>
      </c>
      <c r="C32" s="227" t="s">
        <v>5</v>
      </c>
      <c r="D32" s="193">
        <v>200</v>
      </c>
      <c r="E32" s="335"/>
      <c r="F32" s="121" t="str">
        <f t="shared" si="1"/>
        <v>-</v>
      </c>
    </row>
    <row r="33" spans="1:9" ht="42.75" x14ac:dyDescent="0.2">
      <c r="A33" s="288" t="s">
        <v>170</v>
      </c>
      <c r="B33" s="110" t="s">
        <v>171</v>
      </c>
      <c r="C33" s="227" t="s">
        <v>8</v>
      </c>
      <c r="D33" s="193">
        <v>5</v>
      </c>
      <c r="E33" s="335"/>
      <c r="F33" s="121" t="str">
        <f t="shared" si="1"/>
        <v>-</v>
      </c>
    </row>
    <row r="34" spans="1:9" ht="28.5" x14ac:dyDescent="0.2">
      <c r="A34" s="288" t="s">
        <v>179</v>
      </c>
      <c r="B34" s="179" t="s">
        <v>362</v>
      </c>
      <c r="C34" s="227" t="s">
        <v>6</v>
      </c>
      <c r="D34" s="193">
        <v>1</v>
      </c>
      <c r="E34" s="334"/>
      <c r="F34" s="121" t="str">
        <f>IF(C34="","",IF(E34="","-",D34*E34))</f>
        <v>-</v>
      </c>
    </row>
    <row r="35" spans="1:9" ht="28.5" x14ac:dyDescent="0.2">
      <c r="A35" s="288" t="s">
        <v>34</v>
      </c>
      <c r="B35" s="110" t="s">
        <v>56</v>
      </c>
      <c r="C35" s="227" t="s">
        <v>6</v>
      </c>
      <c r="D35" s="193">
        <v>1</v>
      </c>
      <c r="E35" s="335"/>
      <c r="F35" s="121" t="str">
        <f t="shared" si="1"/>
        <v>-</v>
      </c>
    </row>
    <row r="36" spans="1:9" x14ac:dyDescent="0.2">
      <c r="A36" s="288" t="s">
        <v>35</v>
      </c>
      <c r="B36" s="110" t="s">
        <v>57</v>
      </c>
      <c r="C36" s="227" t="s">
        <v>6</v>
      </c>
      <c r="D36" s="193">
        <v>1</v>
      </c>
      <c r="E36" s="335"/>
      <c r="F36" s="121" t="str">
        <f t="shared" si="1"/>
        <v>-</v>
      </c>
    </row>
    <row r="37" spans="1:9" ht="15" x14ac:dyDescent="0.25">
      <c r="A37" s="288"/>
      <c r="B37" s="176" t="s">
        <v>363</v>
      </c>
      <c r="C37" s="227"/>
      <c r="D37" s="193"/>
      <c r="E37" s="293"/>
      <c r="F37" s="194" t="str">
        <f>IF(E13="","-",SUM(F12:F36))</f>
        <v>-</v>
      </c>
    </row>
    <row r="38" spans="1:9" x14ac:dyDescent="0.2">
      <c r="A38" s="288"/>
      <c r="B38" s="110"/>
      <c r="C38" s="227"/>
      <c r="D38" s="193"/>
      <c r="E38" s="228"/>
      <c r="F38" s="121" t="str">
        <f t="shared" ref="F38:F48" si="2">IF(C38="","",IF(E38="","-",D38*E38))</f>
        <v/>
      </c>
    </row>
    <row r="39" spans="1:9" x14ac:dyDescent="0.2">
      <c r="A39" s="288"/>
      <c r="B39" s="110"/>
      <c r="C39" s="227"/>
      <c r="D39" s="193"/>
      <c r="E39" s="228"/>
      <c r="F39" s="121" t="str">
        <f t="shared" si="2"/>
        <v/>
      </c>
    </row>
    <row r="40" spans="1:9" ht="15" x14ac:dyDescent="0.25">
      <c r="A40" s="294" t="s">
        <v>64</v>
      </c>
      <c r="B40" s="176" t="s">
        <v>69</v>
      </c>
      <c r="C40" s="227"/>
      <c r="D40" s="193"/>
      <c r="E40" s="228"/>
      <c r="F40" s="121" t="str">
        <f t="shared" si="2"/>
        <v/>
      </c>
    </row>
    <row r="41" spans="1:9" x14ac:dyDescent="0.2">
      <c r="A41" s="288"/>
      <c r="B41" s="295"/>
      <c r="C41" s="227"/>
      <c r="D41" s="193"/>
      <c r="E41" s="228"/>
      <c r="F41" s="121" t="str">
        <f t="shared" si="2"/>
        <v/>
      </c>
      <c r="I41" s="8"/>
    </row>
    <row r="42" spans="1:9" ht="213.75" x14ac:dyDescent="0.2">
      <c r="A42" s="296" t="s">
        <v>34</v>
      </c>
      <c r="B42" s="179" t="s">
        <v>364</v>
      </c>
      <c r="C42" s="289"/>
      <c r="D42" s="290"/>
      <c r="E42" s="228"/>
      <c r="F42" s="121" t="str">
        <f t="shared" si="2"/>
        <v/>
      </c>
    </row>
    <row r="43" spans="1:9" ht="15" x14ac:dyDescent="0.25">
      <c r="A43" s="288"/>
      <c r="B43" s="297" t="s">
        <v>181</v>
      </c>
      <c r="C43" s="227" t="s">
        <v>182</v>
      </c>
      <c r="D43" s="193">
        <v>1</v>
      </c>
      <c r="E43" s="334"/>
      <c r="F43" s="194" t="str">
        <f t="shared" si="2"/>
        <v>-</v>
      </c>
    </row>
    <row r="44" spans="1:9" x14ac:dyDescent="0.2">
      <c r="A44" s="288"/>
      <c r="B44" s="179"/>
      <c r="C44" s="227"/>
      <c r="D44" s="193"/>
      <c r="E44" s="334"/>
      <c r="F44" s="121" t="str">
        <f t="shared" si="2"/>
        <v/>
      </c>
    </row>
    <row r="45" spans="1:9" ht="42.75" x14ac:dyDescent="0.2">
      <c r="A45" s="288" t="s">
        <v>35</v>
      </c>
      <c r="B45" s="298" t="s">
        <v>365</v>
      </c>
      <c r="C45" s="289" t="s">
        <v>67</v>
      </c>
      <c r="D45" s="290">
        <v>3</v>
      </c>
      <c r="E45" s="335"/>
      <c r="F45" s="121" t="str">
        <f t="shared" si="2"/>
        <v>-</v>
      </c>
    </row>
    <row r="46" spans="1:9" ht="42.75" x14ac:dyDescent="0.2">
      <c r="A46" s="288" t="s">
        <v>36</v>
      </c>
      <c r="B46" s="298" t="s">
        <v>366</v>
      </c>
      <c r="C46" s="289" t="s">
        <v>67</v>
      </c>
      <c r="D46" s="290">
        <v>7</v>
      </c>
      <c r="E46" s="335"/>
      <c r="F46" s="121" t="str">
        <f t="shared" si="2"/>
        <v>-</v>
      </c>
    </row>
    <row r="47" spans="1:9" ht="57" x14ac:dyDescent="0.2">
      <c r="A47" s="288" t="s">
        <v>37</v>
      </c>
      <c r="B47" s="298" t="s">
        <v>367</v>
      </c>
      <c r="C47" s="289" t="s">
        <v>71</v>
      </c>
      <c r="D47" s="290">
        <v>57</v>
      </c>
      <c r="E47" s="335"/>
      <c r="F47" s="121" t="str">
        <f t="shared" si="2"/>
        <v>-</v>
      </c>
    </row>
    <row r="48" spans="1:9" x14ac:dyDescent="0.2">
      <c r="A48" s="288" t="s">
        <v>180</v>
      </c>
      <c r="B48" s="179" t="s">
        <v>70</v>
      </c>
      <c r="C48" s="166" t="s">
        <v>71</v>
      </c>
      <c r="D48" s="193">
        <v>10</v>
      </c>
      <c r="E48" s="334"/>
      <c r="F48" s="121" t="str">
        <f t="shared" si="2"/>
        <v>-</v>
      </c>
    </row>
    <row r="49" spans="1:6" ht="15" x14ac:dyDescent="0.25">
      <c r="A49" s="294"/>
      <c r="B49" s="176" t="s">
        <v>368</v>
      </c>
      <c r="C49" s="255"/>
      <c r="D49" s="192"/>
      <c r="E49" s="256"/>
      <c r="F49" s="194" t="str">
        <f>IF(E43="","-",SUM(F43:F48))</f>
        <v>-</v>
      </c>
    </row>
    <row r="50" spans="1:6" x14ac:dyDescent="0.2">
      <c r="A50" s="288"/>
      <c r="B50" s="110"/>
      <c r="C50" s="227"/>
      <c r="D50" s="193"/>
      <c r="E50" s="228"/>
      <c r="F50" s="121" t="str">
        <f t="shared" ref="F50:F79" si="3">IF(C50="","",IF(E50="","-",D50*E50))</f>
        <v/>
      </c>
    </row>
    <row r="51" spans="1:6" ht="15" x14ac:dyDescent="0.25">
      <c r="A51" s="294" t="s">
        <v>66</v>
      </c>
      <c r="B51" s="297" t="s">
        <v>42</v>
      </c>
      <c r="C51" s="227"/>
      <c r="D51" s="193"/>
      <c r="E51" s="228"/>
      <c r="F51" s="121" t="str">
        <f t="shared" si="3"/>
        <v/>
      </c>
    </row>
    <row r="52" spans="1:6" ht="42.75" x14ac:dyDescent="0.2">
      <c r="A52" s="288" t="s">
        <v>34</v>
      </c>
      <c r="B52" s="299" t="s">
        <v>183</v>
      </c>
      <c r="C52" s="227" t="s">
        <v>43</v>
      </c>
      <c r="D52" s="193">
        <v>23.5</v>
      </c>
      <c r="E52" s="335"/>
      <c r="F52" s="121" t="str">
        <f t="shared" si="3"/>
        <v>-</v>
      </c>
    </row>
    <row r="53" spans="1:6" ht="42.75" x14ac:dyDescent="0.2">
      <c r="A53" s="288" t="s">
        <v>35</v>
      </c>
      <c r="B53" s="292" t="s">
        <v>184</v>
      </c>
      <c r="C53" s="227" t="s">
        <v>43</v>
      </c>
      <c r="D53" s="193">
        <v>100</v>
      </c>
      <c r="E53" s="335"/>
      <c r="F53" s="121" t="str">
        <f t="shared" si="3"/>
        <v>-</v>
      </c>
    </row>
    <row r="54" spans="1:6" ht="28.5" x14ac:dyDescent="0.2">
      <c r="A54" s="288" t="s">
        <v>36</v>
      </c>
      <c r="B54" s="299" t="s">
        <v>185</v>
      </c>
      <c r="C54" s="227" t="s">
        <v>9</v>
      </c>
      <c r="D54" s="193">
        <v>30</v>
      </c>
      <c r="E54" s="335"/>
      <c r="F54" s="121" t="str">
        <f t="shared" si="3"/>
        <v>-</v>
      </c>
    </row>
    <row r="55" spans="1:6" ht="99.75" x14ac:dyDescent="0.2">
      <c r="A55" s="288" t="s">
        <v>37</v>
      </c>
      <c r="B55" s="299" t="s">
        <v>186</v>
      </c>
      <c r="C55" s="227" t="s">
        <v>43</v>
      </c>
      <c r="D55" s="193">
        <v>100</v>
      </c>
      <c r="E55" s="335"/>
      <c r="F55" s="121" t="str">
        <f t="shared" si="3"/>
        <v>-</v>
      </c>
    </row>
    <row r="56" spans="1:6" ht="42.75" x14ac:dyDescent="0.2">
      <c r="A56" s="288" t="s">
        <v>38</v>
      </c>
      <c r="B56" s="299" t="s">
        <v>187</v>
      </c>
      <c r="C56" s="227" t="s">
        <v>43</v>
      </c>
      <c r="D56" s="193">
        <v>100</v>
      </c>
      <c r="E56" s="335"/>
      <c r="F56" s="121" t="str">
        <f t="shared" si="3"/>
        <v>-</v>
      </c>
    </row>
    <row r="57" spans="1:6" ht="42.75" x14ac:dyDescent="0.2">
      <c r="A57" s="288" t="s">
        <v>188</v>
      </c>
      <c r="B57" s="299" t="s">
        <v>189</v>
      </c>
      <c r="C57" s="227" t="s">
        <v>10</v>
      </c>
      <c r="D57" s="193">
        <v>8</v>
      </c>
      <c r="E57" s="335"/>
      <c r="F57" s="121" t="str">
        <f t="shared" si="3"/>
        <v>-</v>
      </c>
    </row>
    <row r="58" spans="1:6" ht="42.75" x14ac:dyDescent="0.2">
      <c r="A58" s="288" t="s">
        <v>40</v>
      </c>
      <c r="B58" s="299" t="s">
        <v>190</v>
      </c>
      <c r="C58" s="227" t="s">
        <v>43</v>
      </c>
      <c r="D58" s="193">
        <v>50</v>
      </c>
      <c r="E58" s="335"/>
      <c r="F58" s="121" t="str">
        <f t="shared" si="3"/>
        <v>-</v>
      </c>
    </row>
    <row r="59" spans="1:6" ht="28.5" x14ac:dyDescent="0.2">
      <c r="A59" s="288" t="s">
        <v>191</v>
      </c>
      <c r="B59" s="299" t="s">
        <v>192</v>
      </c>
      <c r="C59" s="227" t="s">
        <v>9</v>
      </c>
      <c r="D59" s="193">
        <v>42</v>
      </c>
      <c r="E59" s="335"/>
      <c r="F59" s="121" t="str">
        <f t="shared" si="3"/>
        <v>-</v>
      </c>
    </row>
    <row r="60" spans="1:6" ht="28.5" x14ac:dyDescent="0.2">
      <c r="A60" s="288" t="s">
        <v>193</v>
      </c>
      <c r="B60" s="299" t="s">
        <v>194</v>
      </c>
      <c r="C60" s="227" t="s">
        <v>9</v>
      </c>
      <c r="D60" s="193">
        <v>100</v>
      </c>
      <c r="E60" s="335"/>
      <c r="F60" s="121" t="str">
        <f t="shared" si="3"/>
        <v>-</v>
      </c>
    </row>
    <row r="61" spans="1:6" ht="28.5" x14ac:dyDescent="0.2">
      <c r="A61" s="288" t="s">
        <v>195</v>
      </c>
      <c r="B61" s="299" t="s">
        <v>196</v>
      </c>
      <c r="C61" s="227" t="s">
        <v>43</v>
      </c>
      <c r="D61" s="193">
        <v>100</v>
      </c>
      <c r="E61" s="335"/>
      <c r="F61" s="121" t="str">
        <f t="shared" si="3"/>
        <v>-</v>
      </c>
    </row>
    <row r="62" spans="1:6" ht="42.75" x14ac:dyDescent="0.2">
      <c r="A62" s="288" t="s">
        <v>197</v>
      </c>
      <c r="B62" s="299" t="s">
        <v>198</v>
      </c>
      <c r="C62" s="227" t="s">
        <v>9</v>
      </c>
      <c r="D62" s="193">
        <v>25</v>
      </c>
      <c r="E62" s="335"/>
      <c r="F62" s="121" t="str">
        <f t="shared" si="3"/>
        <v>-</v>
      </c>
    </row>
    <row r="63" spans="1:6" x14ac:dyDescent="0.2">
      <c r="A63" s="288" t="s">
        <v>199</v>
      </c>
      <c r="B63" s="300" t="s">
        <v>200</v>
      </c>
      <c r="C63" s="227" t="s">
        <v>9</v>
      </c>
      <c r="D63" s="193">
        <v>25</v>
      </c>
      <c r="E63" s="335"/>
      <c r="F63" s="121" t="str">
        <f t="shared" si="3"/>
        <v>-</v>
      </c>
    </row>
    <row r="64" spans="1:6" x14ac:dyDescent="0.2">
      <c r="A64" s="288" t="s">
        <v>201</v>
      </c>
      <c r="B64" s="300" t="s">
        <v>202</v>
      </c>
      <c r="C64" s="227" t="s">
        <v>9</v>
      </c>
      <c r="D64" s="193">
        <v>25</v>
      </c>
      <c r="E64" s="335"/>
      <c r="F64" s="121" t="str">
        <f t="shared" si="3"/>
        <v>-</v>
      </c>
    </row>
    <row r="65" spans="1:8" ht="28.5" x14ac:dyDescent="0.2">
      <c r="A65" s="288" t="s">
        <v>158</v>
      </c>
      <c r="B65" s="300" t="s">
        <v>203</v>
      </c>
      <c r="C65" s="227" t="s">
        <v>5</v>
      </c>
      <c r="D65" s="193">
        <v>50</v>
      </c>
      <c r="E65" s="335"/>
      <c r="F65" s="121" t="str">
        <f t="shared" si="3"/>
        <v>-</v>
      </c>
    </row>
    <row r="66" spans="1:8" x14ac:dyDescent="0.2">
      <c r="A66" s="288" t="s">
        <v>160</v>
      </c>
      <c r="B66" s="160" t="s">
        <v>49</v>
      </c>
      <c r="C66" s="227"/>
      <c r="D66" s="193"/>
      <c r="E66" s="335"/>
      <c r="F66" s="121" t="str">
        <f t="shared" si="3"/>
        <v/>
      </c>
    </row>
    <row r="67" spans="1:8" x14ac:dyDescent="0.2">
      <c r="A67" s="288"/>
      <c r="B67" s="160" t="s">
        <v>73</v>
      </c>
      <c r="C67" s="227" t="s">
        <v>5</v>
      </c>
      <c r="D67" s="193">
        <v>150</v>
      </c>
      <c r="E67" s="331"/>
      <c r="F67" s="121" t="str">
        <f t="shared" si="3"/>
        <v>-</v>
      </c>
    </row>
    <row r="68" spans="1:8" ht="28.5" x14ac:dyDescent="0.2">
      <c r="A68" s="288" t="s">
        <v>162</v>
      </c>
      <c r="B68" s="179" t="s">
        <v>50</v>
      </c>
      <c r="C68" s="227" t="s">
        <v>5</v>
      </c>
      <c r="D68" s="193">
        <v>150</v>
      </c>
      <c r="E68" s="335"/>
      <c r="F68" s="121" t="str">
        <f t="shared" si="3"/>
        <v>-</v>
      </c>
    </row>
    <row r="69" spans="1:8" x14ac:dyDescent="0.2">
      <c r="A69" s="288" t="s">
        <v>164</v>
      </c>
      <c r="B69" s="110" t="s">
        <v>204</v>
      </c>
      <c r="C69" s="227" t="s">
        <v>43</v>
      </c>
      <c r="D69" s="193">
        <v>13.5</v>
      </c>
      <c r="E69" s="335"/>
      <c r="F69" s="121" t="str">
        <f t="shared" si="3"/>
        <v>-</v>
      </c>
    </row>
    <row r="70" spans="1:8" ht="57" x14ac:dyDescent="0.2">
      <c r="A70" s="288" t="s">
        <v>166</v>
      </c>
      <c r="B70" s="110" t="s">
        <v>205</v>
      </c>
      <c r="C70" s="227" t="s">
        <v>6</v>
      </c>
      <c r="D70" s="193">
        <v>5</v>
      </c>
      <c r="E70" s="335"/>
      <c r="F70" s="121" t="str">
        <f t="shared" si="3"/>
        <v>-</v>
      </c>
    </row>
    <row r="71" spans="1:8" ht="28.5" x14ac:dyDescent="0.2">
      <c r="A71" s="288" t="s">
        <v>168</v>
      </c>
      <c r="B71" s="298" t="s">
        <v>206</v>
      </c>
      <c r="C71" s="289" t="s">
        <v>67</v>
      </c>
      <c r="D71" s="193">
        <v>2</v>
      </c>
      <c r="E71" s="335"/>
      <c r="F71" s="121" t="str">
        <f t="shared" si="3"/>
        <v>-</v>
      </c>
    </row>
    <row r="72" spans="1:8" ht="28.5" x14ac:dyDescent="0.2">
      <c r="A72" s="288" t="s">
        <v>170</v>
      </c>
      <c r="B72" s="292" t="s">
        <v>207</v>
      </c>
      <c r="C72" s="301" t="s">
        <v>71</v>
      </c>
      <c r="D72" s="193">
        <v>8</v>
      </c>
      <c r="E72" s="335"/>
      <c r="F72" s="121" t="str">
        <f t="shared" si="3"/>
        <v>-</v>
      </c>
    </row>
    <row r="73" spans="1:8" ht="28.5" x14ac:dyDescent="0.2">
      <c r="A73" s="288"/>
      <c r="B73" s="179" t="s">
        <v>76</v>
      </c>
      <c r="C73" s="112" t="s">
        <v>5</v>
      </c>
      <c r="D73" s="193">
        <v>375</v>
      </c>
      <c r="E73" s="331"/>
      <c r="F73" s="121" t="str">
        <f t="shared" si="3"/>
        <v>-</v>
      </c>
    </row>
    <row r="74" spans="1:8" ht="42.75" x14ac:dyDescent="0.2">
      <c r="A74" s="288" t="s">
        <v>208</v>
      </c>
      <c r="B74" s="179" t="s">
        <v>219</v>
      </c>
      <c r="C74" s="112"/>
      <c r="D74" s="193"/>
      <c r="E74" s="331"/>
      <c r="F74" s="121" t="str">
        <f t="shared" si="3"/>
        <v/>
      </c>
    </row>
    <row r="75" spans="1:8" ht="28.5" x14ac:dyDescent="0.2">
      <c r="A75" s="288" t="s">
        <v>210</v>
      </c>
      <c r="B75" s="302" t="s">
        <v>209</v>
      </c>
      <c r="C75" s="301" t="s">
        <v>6</v>
      </c>
      <c r="D75" s="193">
        <v>1</v>
      </c>
      <c r="E75" s="335"/>
      <c r="F75" s="121" t="str">
        <f t="shared" si="3"/>
        <v>-</v>
      </c>
    </row>
    <row r="76" spans="1:8" ht="71.25" x14ac:dyDescent="0.2">
      <c r="A76" s="288" t="s">
        <v>212</v>
      </c>
      <c r="B76" s="299" t="s">
        <v>211</v>
      </c>
      <c r="C76" s="301" t="s">
        <v>6</v>
      </c>
      <c r="D76" s="193">
        <v>1</v>
      </c>
      <c r="E76" s="335"/>
      <c r="F76" s="121" t="str">
        <f t="shared" si="3"/>
        <v>-</v>
      </c>
    </row>
    <row r="77" spans="1:8" ht="28.5" x14ac:dyDescent="0.2">
      <c r="A77" s="288" t="s">
        <v>214</v>
      </c>
      <c r="B77" s="110" t="s">
        <v>213</v>
      </c>
      <c r="C77" s="301" t="s">
        <v>9</v>
      </c>
      <c r="D77" s="193">
        <v>18</v>
      </c>
      <c r="E77" s="335"/>
      <c r="F77" s="121" t="str">
        <f t="shared" si="3"/>
        <v>-</v>
      </c>
    </row>
    <row r="78" spans="1:8" x14ac:dyDescent="0.2">
      <c r="A78" s="288" t="s">
        <v>216</v>
      </c>
      <c r="B78" s="110" t="s">
        <v>215</v>
      </c>
      <c r="C78" s="301" t="s">
        <v>71</v>
      </c>
      <c r="D78" s="193">
        <v>5</v>
      </c>
      <c r="E78" s="335"/>
      <c r="F78" s="121" t="str">
        <f t="shared" si="3"/>
        <v>-</v>
      </c>
    </row>
    <row r="79" spans="1:8" x14ac:dyDescent="0.2">
      <c r="A79" s="288" t="s">
        <v>218</v>
      </c>
      <c r="B79" s="110" t="s">
        <v>217</v>
      </c>
      <c r="C79" s="301" t="s">
        <v>71</v>
      </c>
      <c r="D79" s="193">
        <v>8</v>
      </c>
      <c r="E79" s="335"/>
      <c r="F79" s="121" t="str">
        <f t="shared" si="3"/>
        <v>-</v>
      </c>
      <c r="H79" s="8"/>
    </row>
    <row r="80" spans="1:8" ht="15" x14ac:dyDescent="0.2">
      <c r="A80" s="288"/>
      <c r="B80" s="181" t="s">
        <v>369</v>
      </c>
      <c r="C80" s="227"/>
      <c r="D80" s="193"/>
      <c r="E80" s="293"/>
      <c r="F80" s="194" t="str">
        <f>IF(E52="","-",SUM(F51:F79))</f>
        <v>-</v>
      </c>
      <c r="H80" s="8"/>
    </row>
    <row r="81" spans="1:8" x14ac:dyDescent="0.2">
      <c r="A81" s="93"/>
    </row>
    <row r="82" spans="1:8" ht="15" x14ac:dyDescent="0.25">
      <c r="A82" s="94"/>
      <c r="B82" s="54"/>
    </row>
    <row r="83" spans="1:8" x14ac:dyDescent="0.2">
      <c r="A83" s="93"/>
      <c r="B83" s="62"/>
      <c r="H83" s="8"/>
    </row>
    <row r="84" spans="1:8" x14ac:dyDescent="0.2">
      <c r="A84" s="96"/>
      <c r="B84" s="12"/>
      <c r="C84" s="72"/>
      <c r="D84" s="52"/>
      <c r="H84" s="8"/>
    </row>
    <row r="85" spans="1:8" x14ac:dyDescent="0.2">
      <c r="A85" s="96"/>
      <c r="B85" s="12"/>
      <c r="C85" s="72"/>
      <c r="D85" s="52"/>
      <c r="H85" s="8"/>
    </row>
    <row r="86" spans="1:8" x14ac:dyDescent="0.2">
      <c r="A86" s="96"/>
      <c r="B86" s="12"/>
      <c r="C86" s="72"/>
      <c r="D86" s="52"/>
      <c r="H86" s="8"/>
    </row>
    <row r="87" spans="1:8" x14ac:dyDescent="0.2">
      <c r="A87" s="96"/>
      <c r="B87" s="12"/>
      <c r="C87" s="72"/>
      <c r="D87" s="52"/>
      <c r="H87" s="8"/>
    </row>
    <row r="88" spans="1:8" x14ac:dyDescent="0.2">
      <c r="A88" s="96"/>
      <c r="B88" s="12"/>
      <c r="C88" s="72"/>
      <c r="D88" s="52"/>
      <c r="H88" s="8"/>
    </row>
    <row r="89" spans="1:8" x14ac:dyDescent="0.2">
      <c r="A89" s="96"/>
      <c r="B89" s="12"/>
      <c r="C89" s="72"/>
      <c r="D89" s="52"/>
      <c r="H89" s="8"/>
    </row>
    <row r="90" spans="1:8" x14ac:dyDescent="0.2">
      <c r="A90" s="96"/>
      <c r="B90" s="12"/>
      <c r="C90" s="72"/>
      <c r="D90" s="52"/>
      <c r="H90" s="8"/>
    </row>
    <row r="91" spans="1:8" x14ac:dyDescent="0.2">
      <c r="A91" s="96"/>
      <c r="B91" s="12"/>
      <c r="C91" s="72"/>
      <c r="D91" s="52"/>
      <c r="H91" s="8"/>
    </row>
    <row r="92" spans="1:8" x14ac:dyDescent="0.2">
      <c r="A92" s="96"/>
      <c r="B92" s="12"/>
      <c r="C92" s="72"/>
      <c r="D92" s="52"/>
      <c r="H92" s="8"/>
    </row>
    <row r="93" spans="1:8" x14ac:dyDescent="0.2">
      <c r="A93" s="96"/>
      <c r="B93" s="12"/>
      <c r="C93" s="72"/>
      <c r="D93" s="52"/>
      <c r="H93" s="8"/>
    </row>
    <row r="94" spans="1:8" x14ac:dyDescent="0.2">
      <c r="A94" s="96"/>
      <c r="B94" s="12"/>
      <c r="C94" s="72"/>
      <c r="D94" s="52"/>
      <c r="H94" s="8"/>
    </row>
    <row r="95" spans="1:8" x14ac:dyDescent="0.2">
      <c r="A95" s="96"/>
      <c r="B95" s="16"/>
      <c r="C95" s="72"/>
      <c r="D95" s="52"/>
      <c r="H95" s="8"/>
    </row>
    <row r="96" spans="1:8" x14ac:dyDescent="0.2">
      <c r="A96" s="96"/>
      <c r="B96" s="12"/>
      <c r="C96" s="72"/>
      <c r="D96" s="52"/>
      <c r="H96" s="8"/>
    </row>
    <row r="97" spans="1:8" x14ac:dyDescent="0.2">
      <c r="A97" s="93"/>
      <c r="B97" s="12"/>
      <c r="C97" s="72"/>
      <c r="H97" s="8"/>
    </row>
    <row r="98" spans="1:8" x14ac:dyDescent="0.2">
      <c r="A98" s="93"/>
      <c r="B98" s="12"/>
      <c r="C98" s="72"/>
      <c r="H98" s="8"/>
    </row>
    <row r="99" spans="1:8" x14ac:dyDescent="0.2">
      <c r="A99" s="93"/>
      <c r="B99" s="12"/>
      <c r="H99" s="8"/>
    </row>
    <row r="100" spans="1:8" x14ac:dyDescent="0.2">
      <c r="A100" s="97"/>
      <c r="B100" s="16"/>
      <c r="C100" s="70"/>
      <c r="D100" s="87"/>
      <c r="E100" s="82"/>
      <c r="H100" s="8"/>
    </row>
    <row r="101" spans="1:8" x14ac:dyDescent="0.2">
      <c r="A101" s="97"/>
      <c r="B101" s="16"/>
      <c r="C101" s="70"/>
      <c r="D101" s="87"/>
      <c r="E101" s="82"/>
      <c r="H101" s="8"/>
    </row>
    <row r="102" spans="1:8" x14ac:dyDescent="0.2">
      <c r="A102" s="93"/>
      <c r="B102" s="55"/>
      <c r="C102" s="72"/>
      <c r="D102" s="52"/>
      <c r="H102" s="8"/>
    </row>
    <row r="103" spans="1:8" x14ac:dyDescent="0.2">
      <c r="A103" s="93"/>
      <c r="B103" s="14"/>
      <c r="C103" s="72"/>
      <c r="D103" s="52"/>
      <c r="H103" s="8"/>
    </row>
    <row r="104" spans="1:8" x14ac:dyDescent="0.2">
      <c r="A104" s="93"/>
      <c r="B104" s="55"/>
      <c r="C104" s="72"/>
      <c r="D104" s="52"/>
      <c r="H104" s="8"/>
    </row>
    <row r="105" spans="1:8" x14ac:dyDescent="0.2">
      <c r="A105" s="97"/>
      <c r="B105" s="16"/>
      <c r="C105" s="70"/>
      <c r="D105" s="87"/>
      <c r="E105" s="82"/>
      <c r="H105" s="8"/>
    </row>
    <row r="106" spans="1:8" x14ac:dyDescent="0.2">
      <c r="A106" s="93"/>
      <c r="B106" s="55"/>
      <c r="C106" s="73"/>
      <c r="D106" s="88"/>
      <c r="E106" s="82"/>
      <c r="H106" s="8"/>
    </row>
    <row r="107" spans="1:8" x14ac:dyDescent="0.2">
      <c r="A107" s="97"/>
      <c r="B107" s="16"/>
      <c r="C107" s="70"/>
      <c r="D107" s="87"/>
      <c r="E107" s="82"/>
      <c r="H107" s="8"/>
    </row>
    <row r="108" spans="1:8" x14ac:dyDescent="0.2">
      <c r="A108" s="93"/>
      <c r="B108" s="12"/>
      <c r="H108" s="8"/>
    </row>
    <row r="109" spans="1:8" x14ac:dyDescent="0.2">
      <c r="A109" s="93"/>
      <c r="C109" s="74"/>
      <c r="H109" s="8"/>
    </row>
    <row r="110" spans="1:8" x14ac:dyDescent="0.2">
      <c r="A110" s="97"/>
      <c r="B110" s="16"/>
      <c r="C110" s="70"/>
      <c r="D110" s="87"/>
      <c r="E110" s="82"/>
      <c r="H110" s="8"/>
    </row>
    <row r="111" spans="1:8" ht="15" x14ac:dyDescent="0.25">
      <c r="A111" s="98"/>
      <c r="B111" s="53"/>
      <c r="C111" s="75"/>
      <c r="D111" s="79"/>
      <c r="E111" s="80"/>
    </row>
    <row r="112" spans="1:8" x14ac:dyDescent="0.2">
      <c r="A112" s="93"/>
    </row>
    <row r="113" spans="1:8" ht="15" x14ac:dyDescent="0.25">
      <c r="A113" s="94"/>
      <c r="B113" s="56"/>
      <c r="H113" s="8"/>
    </row>
    <row r="114" spans="1:8" ht="15" x14ac:dyDescent="0.25">
      <c r="A114" s="94"/>
      <c r="B114" s="56"/>
      <c r="H114" s="8"/>
    </row>
    <row r="115" spans="1:8" x14ac:dyDescent="0.2">
      <c r="A115" s="93"/>
      <c r="B115" s="15"/>
      <c r="H115" s="8"/>
    </row>
    <row r="116" spans="1:8" x14ac:dyDescent="0.2">
      <c r="A116" s="93"/>
      <c r="B116" s="15"/>
      <c r="H116" s="8"/>
    </row>
    <row r="117" spans="1:8" x14ac:dyDescent="0.2">
      <c r="A117" s="93"/>
      <c r="B117" s="11"/>
      <c r="C117" s="70"/>
      <c r="D117" s="87"/>
      <c r="E117" s="82"/>
      <c r="H117" s="8"/>
    </row>
    <row r="118" spans="1:8" x14ac:dyDescent="0.2">
      <c r="A118" s="99"/>
      <c r="B118" s="11"/>
      <c r="C118" s="70"/>
      <c r="D118" s="87"/>
      <c r="E118" s="82"/>
      <c r="H118" s="8"/>
    </row>
    <row r="119" spans="1:8" x14ac:dyDescent="0.2">
      <c r="A119" s="93"/>
      <c r="B119" s="15"/>
      <c r="H119" s="8"/>
    </row>
    <row r="120" spans="1:8" x14ac:dyDescent="0.2">
      <c r="A120" s="93"/>
      <c r="B120" s="15"/>
      <c r="H120" s="8"/>
    </row>
    <row r="121" spans="1:8" x14ac:dyDescent="0.2">
      <c r="A121" s="93"/>
      <c r="B121" s="15"/>
      <c r="C121" s="70"/>
      <c r="D121" s="87"/>
      <c r="E121" s="82"/>
      <c r="H121" s="8"/>
    </row>
    <row r="122" spans="1:8" x14ac:dyDescent="0.2">
      <c r="A122" s="93"/>
      <c r="B122" s="15"/>
      <c r="C122" s="70"/>
      <c r="D122" s="87"/>
      <c r="E122" s="82"/>
      <c r="H122" s="8"/>
    </row>
    <row r="123" spans="1:8" x14ac:dyDescent="0.2">
      <c r="A123" s="93"/>
      <c r="B123" s="15"/>
      <c r="H123" s="8"/>
    </row>
    <row r="124" spans="1:8" x14ac:dyDescent="0.2">
      <c r="A124" s="93"/>
      <c r="B124" s="15"/>
      <c r="H124" s="8"/>
    </row>
    <row r="125" spans="1:8" x14ac:dyDescent="0.2">
      <c r="A125" s="93"/>
      <c r="B125" s="15"/>
      <c r="C125" s="70"/>
      <c r="D125" s="87"/>
      <c r="E125" s="82"/>
      <c r="H125" s="8"/>
    </row>
    <row r="126" spans="1:8" x14ac:dyDescent="0.2">
      <c r="A126" s="93"/>
      <c r="B126" s="15"/>
      <c r="C126" s="70"/>
      <c r="D126" s="87"/>
      <c r="E126" s="82"/>
      <c r="H126" s="8"/>
    </row>
    <row r="127" spans="1:8" x14ac:dyDescent="0.2">
      <c r="A127" s="93"/>
      <c r="B127" s="15"/>
      <c r="C127" s="70"/>
      <c r="D127" s="87"/>
      <c r="E127" s="82"/>
      <c r="H127" s="8"/>
    </row>
    <row r="128" spans="1:8" x14ac:dyDescent="0.2">
      <c r="A128" s="93"/>
      <c r="B128" s="15"/>
      <c r="C128" s="70"/>
      <c r="D128" s="87"/>
      <c r="E128" s="82"/>
      <c r="H128" s="8"/>
    </row>
    <row r="129" spans="1:8" x14ac:dyDescent="0.2">
      <c r="A129" s="93"/>
      <c r="B129" s="15"/>
      <c r="C129" s="70"/>
      <c r="D129" s="87"/>
      <c r="E129" s="82"/>
      <c r="H129" s="8"/>
    </row>
    <row r="130" spans="1:8" x14ac:dyDescent="0.2">
      <c r="A130" s="93"/>
      <c r="B130" s="15"/>
      <c r="C130" s="70"/>
      <c r="D130" s="87"/>
      <c r="E130" s="82"/>
      <c r="H130" s="8"/>
    </row>
    <row r="131" spans="1:8" x14ac:dyDescent="0.2">
      <c r="A131" s="93"/>
      <c r="B131" s="15"/>
      <c r="C131" s="70"/>
      <c r="D131" s="87"/>
      <c r="E131" s="82"/>
      <c r="H131" s="8"/>
    </row>
    <row r="132" spans="1:8" x14ac:dyDescent="0.2">
      <c r="A132" s="93"/>
      <c r="B132" s="15"/>
      <c r="C132" s="70"/>
      <c r="D132" s="87"/>
      <c r="E132" s="82"/>
      <c r="H132" s="8"/>
    </row>
    <row r="133" spans="1:8" x14ac:dyDescent="0.2">
      <c r="A133" s="93"/>
      <c r="B133" s="15"/>
      <c r="H133" s="8"/>
    </row>
    <row r="134" spans="1:8" ht="15" x14ac:dyDescent="0.25">
      <c r="A134" s="94"/>
      <c r="B134" s="56"/>
      <c r="H134" s="8"/>
    </row>
    <row r="135" spans="1:8" x14ac:dyDescent="0.2">
      <c r="A135" s="93"/>
      <c r="B135" s="15"/>
      <c r="C135" s="70"/>
      <c r="D135" s="87"/>
      <c r="E135" s="82"/>
      <c r="H135" s="8"/>
    </row>
    <row r="136" spans="1:8" x14ac:dyDescent="0.2">
      <c r="A136" s="93"/>
      <c r="B136" s="15"/>
      <c r="C136" s="70"/>
      <c r="D136" s="87"/>
      <c r="E136" s="82"/>
      <c r="H136" s="8"/>
    </row>
    <row r="137" spans="1:8" x14ac:dyDescent="0.2">
      <c r="A137" s="93"/>
      <c r="B137" s="57"/>
      <c r="C137" s="70"/>
      <c r="D137" s="87"/>
      <c r="E137" s="82"/>
      <c r="H137" s="8"/>
    </row>
    <row r="138" spans="1:8" x14ac:dyDescent="0.2">
      <c r="A138" s="93"/>
      <c r="B138" s="57"/>
      <c r="C138" s="70"/>
      <c r="D138" s="87"/>
      <c r="E138" s="82"/>
      <c r="H138" s="8"/>
    </row>
    <row r="139" spans="1:8" x14ac:dyDescent="0.2">
      <c r="A139" s="93"/>
      <c r="B139" s="57"/>
      <c r="C139" s="70"/>
      <c r="D139" s="87"/>
      <c r="E139" s="82"/>
      <c r="H139" s="8"/>
    </row>
    <row r="140" spans="1:8" x14ac:dyDescent="0.2">
      <c r="A140" s="93"/>
      <c r="B140" s="57"/>
      <c r="C140" s="70"/>
      <c r="D140" s="87"/>
      <c r="E140" s="82"/>
      <c r="H140" s="8"/>
    </row>
    <row r="141" spans="1:8" x14ac:dyDescent="0.2">
      <c r="A141" s="93"/>
      <c r="B141" s="57"/>
      <c r="C141" s="70"/>
      <c r="D141" s="87"/>
      <c r="E141" s="82"/>
      <c r="H141" s="8"/>
    </row>
    <row r="142" spans="1:8" x14ac:dyDescent="0.2">
      <c r="A142" s="93"/>
      <c r="B142" s="57"/>
      <c r="C142" s="70"/>
      <c r="D142" s="87"/>
      <c r="E142" s="82"/>
      <c r="H142" s="8"/>
    </row>
    <row r="143" spans="1:8" x14ac:dyDescent="0.2">
      <c r="A143" s="93"/>
      <c r="B143" s="14"/>
      <c r="C143" s="70"/>
      <c r="D143" s="87"/>
      <c r="E143" s="82"/>
      <c r="H143" s="8"/>
    </row>
    <row r="144" spans="1:8" x14ac:dyDescent="0.2">
      <c r="A144" s="93"/>
      <c r="B144" s="14"/>
      <c r="C144" s="70"/>
      <c r="D144" s="87"/>
      <c r="E144" s="89"/>
      <c r="H144" s="8"/>
    </row>
    <row r="145" spans="1:8" x14ac:dyDescent="0.2">
      <c r="A145" s="93"/>
      <c r="B145" s="57"/>
      <c r="C145" s="70"/>
      <c r="D145" s="87"/>
      <c r="E145" s="82"/>
      <c r="H145" s="8"/>
    </row>
    <row r="146" spans="1:8" x14ac:dyDescent="0.2">
      <c r="A146" s="93"/>
      <c r="B146" s="16"/>
      <c r="C146" s="70"/>
      <c r="D146" s="87"/>
      <c r="E146" s="82"/>
      <c r="H146" s="8"/>
    </row>
    <row r="147" spans="1:8" x14ac:dyDescent="0.2">
      <c r="A147" s="93"/>
      <c r="B147" s="16"/>
      <c r="C147" s="70"/>
      <c r="D147" s="87"/>
      <c r="E147" s="82"/>
      <c r="H147" s="8"/>
    </row>
    <row r="148" spans="1:8" x14ac:dyDescent="0.2">
      <c r="A148" s="93"/>
      <c r="B148" s="17"/>
      <c r="C148" s="70"/>
      <c r="D148" s="87"/>
      <c r="E148" s="89"/>
      <c r="H148" s="8"/>
    </row>
    <row r="149" spans="1:8" x14ac:dyDescent="0.2">
      <c r="A149" s="93"/>
      <c r="B149" s="17"/>
      <c r="C149" s="70"/>
      <c r="D149" s="87"/>
      <c r="E149" s="89"/>
      <c r="H149" s="8"/>
    </row>
    <row r="150" spans="1:8" x14ac:dyDescent="0.2">
      <c r="A150" s="93"/>
      <c r="B150" s="17"/>
      <c r="C150" s="70"/>
      <c r="D150" s="87"/>
      <c r="E150" s="82"/>
      <c r="H150" s="8"/>
    </row>
    <row r="151" spans="1:8" x14ac:dyDescent="0.2">
      <c r="A151" s="93"/>
      <c r="B151" s="17"/>
      <c r="C151" s="70"/>
      <c r="D151" s="87"/>
      <c r="E151" s="82"/>
      <c r="H151" s="8"/>
    </row>
    <row r="152" spans="1:8" x14ac:dyDescent="0.2">
      <c r="A152" s="93"/>
      <c r="B152" s="55"/>
      <c r="C152" s="72"/>
      <c r="D152" s="87"/>
      <c r="H152" s="8"/>
    </row>
    <row r="153" spans="1:8" x14ac:dyDescent="0.2">
      <c r="A153" s="93"/>
      <c r="B153" s="58"/>
      <c r="D153" s="87"/>
      <c r="H153" s="8"/>
    </row>
    <row r="154" spans="1:8" x14ac:dyDescent="0.2">
      <c r="A154" s="93"/>
      <c r="B154" s="11"/>
      <c r="C154" s="76"/>
      <c r="D154" s="87"/>
      <c r="H154" s="8"/>
    </row>
    <row r="155" spans="1:8" x14ac:dyDescent="0.2">
      <c r="A155" s="93"/>
      <c r="B155" s="11"/>
      <c r="C155" s="76"/>
      <c r="D155" s="87"/>
      <c r="H155" s="8"/>
    </row>
    <row r="156" spans="1:8" x14ac:dyDescent="0.2">
      <c r="A156" s="93"/>
      <c r="B156" s="16"/>
      <c r="C156" s="77"/>
      <c r="D156" s="87"/>
      <c r="E156" s="89"/>
      <c r="H156" s="8"/>
    </row>
    <row r="157" spans="1:8" ht="43.9" customHeight="1" x14ac:dyDescent="0.2">
      <c r="A157" s="93"/>
      <c r="B157" s="16"/>
      <c r="C157" s="77"/>
      <c r="D157" s="87"/>
      <c r="E157" s="89"/>
      <c r="H157" s="8"/>
    </row>
    <row r="158" spans="1:8" x14ac:dyDescent="0.2">
      <c r="A158" s="93"/>
      <c r="B158" s="11"/>
      <c r="C158" s="76"/>
      <c r="D158" s="87"/>
      <c r="H158" s="8"/>
    </row>
    <row r="159" spans="1:8" ht="15" x14ac:dyDescent="0.25">
      <c r="A159" s="94"/>
      <c r="B159" s="56"/>
      <c r="H159" s="8"/>
    </row>
    <row r="160" spans="1:8" x14ac:dyDescent="0.2">
      <c r="A160" s="93"/>
      <c r="B160" s="19"/>
      <c r="C160" s="76"/>
      <c r="D160" s="87"/>
      <c r="E160" s="89"/>
      <c r="H160" s="8"/>
    </row>
    <row r="161" spans="1:19" x14ac:dyDescent="0.2">
      <c r="A161" s="93"/>
      <c r="B161" s="19"/>
      <c r="C161" s="76"/>
      <c r="D161" s="87"/>
      <c r="E161" s="90"/>
      <c r="H161" s="8"/>
    </row>
    <row r="162" spans="1:19" x14ac:dyDescent="0.2">
      <c r="A162" s="93"/>
      <c r="B162" s="15"/>
      <c r="C162" s="76"/>
      <c r="D162" s="87"/>
      <c r="E162" s="89"/>
      <c r="H162" s="8"/>
    </row>
    <row r="163" spans="1:19" x14ac:dyDescent="0.2">
      <c r="A163" s="93"/>
      <c r="B163" s="17"/>
      <c r="C163" s="76"/>
      <c r="D163" s="87"/>
      <c r="E163" s="89"/>
      <c r="H163" s="8"/>
    </row>
    <row r="164" spans="1:19" x14ac:dyDescent="0.2">
      <c r="A164" s="93"/>
      <c r="B164" s="17"/>
      <c r="C164" s="76"/>
      <c r="D164" s="87"/>
      <c r="E164" s="89"/>
      <c r="H164" s="8"/>
    </row>
    <row r="165" spans="1:19" x14ac:dyDescent="0.2">
      <c r="A165" s="93"/>
      <c r="B165" s="17"/>
      <c r="C165" s="76"/>
      <c r="D165" s="87"/>
      <c r="E165" s="89"/>
      <c r="H165" s="8"/>
    </row>
    <row r="166" spans="1:19" x14ac:dyDescent="0.2">
      <c r="A166" s="93"/>
      <c r="B166" s="17"/>
      <c r="C166" s="76"/>
      <c r="D166" s="87"/>
      <c r="E166" s="89"/>
      <c r="H166" s="8"/>
    </row>
    <row r="167" spans="1:19" x14ac:dyDescent="0.2">
      <c r="A167" s="93"/>
      <c r="B167" s="17"/>
      <c r="C167" s="76"/>
      <c r="D167" s="87"/>
      <c r="E167" s="89"/>
      <c r="H167" s="8"/>
    </row>
    <row r="168" spans="1:19" x14ac:dyDescent="0.2">
      <c r="A168" s="93"/>
      <c r="B168" s="17"/>
      <c r="C168" s="76"/>
      <c r="D168" s="87"/>
      <c r="E168" s="89"/>
      <c r="H168" s="8"/>
    </row>
    <row r="169" spans="1:19" x14ac:dyDescent="0.2">
      <c r="A169" s="93"/>
      <c r="B169" s="59"/>
      <c r="C169" s="76"/>
      <c r="D169" s="87"/>
      <c r="E169" s="89"/>
      <c r="H169" s="8"/>
    </row>
    <row r="170" spans="1:19" x14ac:dyDescent="0.2">
      <c r="A170" s="93"/>
      <c r="B170" s="58"/>
      <c r="C170" s="72"/>
      <c r="D170" s="88"/>
      <c r="H170" s="8"/>
    </row>
    <row r="171" spans="1:19" x14ac:dyDescent="0.2">
      <c r="A171" s="93"/>
      <c r="B171" s="58"/>
      <c r="D171" s="87"/>
      <c r="H171" s="8"/>
    </row>
    <row r="172" spans="1:19" ht="15" x14ac:dyDescent="0.2">
      <c r="A172" s="95"/>
      <c r="B172" s="60"/>
      <c r="C172" s="71"/>
      <c r="D172" s="83"/>
      <c r="E172" s="85"/>
      <c r="G172" s="5"/>
      <c r="H172" s="5"/>
      <c r="I172" s="5"/>
      <c r="J172" s="5"/>
      <c r="K172" s="5"/>
      <c r="L172" s="5"/>
      <c r="M172" s="5"/>
      <c r="N172" s="5"/>
      <c r="O172" s="5"/>
      <c r="P172" s="5"/>
      <c r="Q172" s="5"/>
    </row>
    <row r="173" spans="1:19" x14ac:dyDescent="0.2">
      <c r="A173" s="93"/>
      <c r="E173" s="84"/>
      <c r="G173" s="5"/>
      <c r="H173" s="5"/>
      <c r="I173" s="5"/>
      <c r="J173" s="5"/>
      <c r="K173" s="5"/>
      <c r="L173" s="5"/>
      <c r="M173" s="5"/>
      <c r="N173" s="5"/>
      <c r="O173" s="5"/>
      <c r="P173" s="5"/>
      <c r="Q173" s="5"/>
      <c r="R173" s="5"/>
      <c r="S173" s="5"/>
    </row>
    <row r="174" spans="1:19" x14ac:dyDescent="0.2">
      <c r="A174" s="93"/>
      <c r="G174" s="5"/>
      <c r="H174" s="5"/>
      <c r="I174" s="5"/>
      <c r="J174" s="5"/>
      <c r="K174" s="5"/>
      <c r="L174" s="5"/>
      <c r="M174" s="5"/>
      <c r="N174" s="5"/>
      <c r="O174" s="5"/>
      <c r="P174" s="5"/>
      <c r="Q174" s="5"/>
      <c r="R174" s="5"/>
      <c r="S174" s="5"/>
    </row>
    <row r="175" spans="1:19" ht="15" x14ac:dyDescent="0.25">
      <c r="A175" s="100"/>
      <c r="B175" s="61"/>
      <c r="C175" s="70"/>
      <c r="D175" s="87"/>
      <c r="E175" s="82"/>
      <c r="G175" s="5"/>
      <c r="H175" s="5"/>
      <c r="I175" s="5"/>
      <c r="J175" s="5"/>
      <c r="K175" s="5"/>
      <c r="L175" s="5"/>
      <c r="M175" s="5"/>
      <c r="N175" s="5"/>
      <c r="O175" s="5"/>
      <c r="P175" s="5"/>
      <c r="Q175" s="5"/>
      <c r="R175" s="5"/>
      <c r="S175" s="5"/>
    </row>
    <row r="176" spans="1:19" x14ac:dyDescent="0.2">
      <c r="A176" s="93"/>
    </row>
    <row r="177" spans="1:6" x14ac:dyDescent="0.2">
      <c r="A177" s="93"/>
      <c r="B177" s="17"/>
      <c r="C177" s="70"/>
      <c r="D177" s="87"/>
      <c r="E177" s="89"/>
    </row>
    <row r="178" spans="1:6" x14ac:dyDescent="0.2">
      <c r="A178" s="93"/>
      <c r="B178" s="17"/>
      <c r="C178" s="70"/>
      <c r="D178" s="87"/>
      <c r="E178" s="89"/>
    </row>
    <row r="179" spans="1:6" x14ac:dyDescent="0.2">
      <c r="A179" s="93"/>
      <c r="B179" s="17"/>
      <c r="C179" s="70"/>
      <c r="D179" s="87"/>
      <c r="E179" s="89"/>
    </row>
    <row r="180" spans="1:6" x14ac:dyDescent="0.2">
      <c r="A180" s="93"/>
      <c r="B180" s="58"/>
    </row>
    <row r="181" spans="1:6" x14ac:dyDescent="0.2">
      <c r="A181" s="93"/>
      <c r="B181" s="17"/>
      <c r="C181" s="70"/>
      <c r="D181" s="87"/>
      <c r="E181" s="89"/>
    </row>
    <row r="182" spans="1:6" x14ac:dyDescent="0.2">
      <c r="A182" s="93"/>
      <c r="B182" s="17"/>
      <c r="C182" s="70"/>
      <c r="D182" s="87"/>
      <c r="E182" s="89"/>
    </row>
    <row r="183" spans="1:6" x14ac:dyDescent="0.2">
      <c r="A183" s="93"/>
      <c r="B183" s="21"/>
      <c r="C183" s="70"/>
      <c r="D183" s="87"/>
      <c r="E183" s="89"/>
    </row>
    <row r="184" spans="1:6" x14ac:dyDescent="0.2">
      <c r="A184" s="93"/>
      <c r="B184" s="21"/>
      <c r="C184" s="70"/>
      <c r="D184" s="87"/>
      <c r="E184" s="89"/>
    </row>
    <row r="185" spans="1:6" x14ac:dyDescent="0.2">
      <c r="A185" s="93"/>
      <c r="B185" s="17"/>
      <c r="C185" s="70"/>
      <c r="D185" s="87"/>
      <c r="E185" s="89"/>
    </row>
    <row r="186" spans="1:6" x14ac:dyDescent="0.2">
      <c r="A186" s="93"/>
      <c r="B186" s="17"/>
      <c r="C186" s="70"/>
      <c r="D186" s="87"/>
      <c r="E186" s="89"/>
    </row>
    <row r="187" spans="1:6" x14ac:dyDescent="0.2">
      <c r="A187" s="93"/>
      <c r="B187" s="17"/>
      <c r="C187" s="70"/>
      <c r="D187" s="87"/>
      <c r="E187" s="89"/>
    </row>
    <row r="188" spans="1:6" x14ac:dyDescent="0.2">
      <c r="A188" s="93"/>
      <c r="B188" s="17"/>
      <c r="C188" s="70"/>
      <c r="D188" s="87"/>
      <c r="E188" s="89"/>
      <c r="F188" s="86"/>
    </row>
    <row r="189" spans="1:6" ht="15" x14ac:dyDescent="0.2">
      <c r="A189" s="95"/>
      <c r="B189" s="60"/>
      <c r="C189" s="71"/>
      <c r="D189" s="83"/>
      <c r="E189" s="91"/>
      <c r="F189" s="81"/>
    </row>
    <row r="190" spans="1:6" x14ac:dyDescent="0.2">
      <c r="A190" s="93"/>
      <c r="B190" s="17"/>
      <c r="C190" s="70"/>
      <c r="D190" s="87"/>
      <c r="E190" s="89"/>
      <c r="F190" s="86"/>
    </row>
    <row r="191" spans="1:6" x14ac:dyDescent="0.2">
      <c r="F191" s="86"/>
    </row>
    <row r="192" spans="1:6" x14ac:dyDescent="0.2">
      <c r="F192" s="86"/>
    </row>
    <row r="193" spans="6:6" x14ac:dyDescent="0.2">
      <c r="F193" s="86"/>
    </row>
    <row r="194" spans="6:6" x14ac:dyDescent="0.2">
      <c r="F194" s="86"/>
    </row>
    <row r="195" spans="6:6" x14ac:dyDescent="0.2">
      <c r="F195" s="86"/>
    </row>
    <row r="196" spans="6:6" x14ac:dyDescent="0.2">
      <c r="F196" s="86"/>
    </row>
    <row r="197" spans="6:6" x14ac:dyDescent="0.2">
      <c r="F197" s="86"/>
    </row>
    <row r="198" spans="6:6" x14ac:dyDescent="0.2">
      <c r="F198" s="86"/>
    </row>
    <row r="199" spans="6:6" x14ac:dyDescent="0.2">
      <c r="F199" s="86"/>
    </row>
    <row r="200" spans="6:6" x14ac:dyDescent="0.2">
      <c r="F200" s="86"/>
    </row>
    <row r="201" spans="6:6" x14ac:dyDescent="0.2">
      <c r="F201" s="86"/>
    </row>
    <row r="202" spans="6:6" x14ac:dyDescent="0.2">
      <c r="F202" s="86"/>
    </row>
    <row r="203" spans="6:6" x14ac:dyDescent="0.2">
      <c r="F203" s="86"/>
    </row>
    <row r="204" spans="6:6" x14ac:dyDescent="0.2">
      <c r="F204" s="86"/>
    </row>
    <row r="205" spans="6:6" x14ac:dyDescent="0.2">
      <c r="F205" s="86"/>
    </row>
    <row r="206" spans="6:6" x14ac:dyDescent="0.2">
      <c r="F206" s="86"/>
    </row>
    <row r="207" spans="6:6" x14ac:dyDescent="0.2">
      <c r="F207" s="86"/>
    </row>
    <row r="208" spans="6:6" x14ac:dyDescent="0.2">
      <c r="F208" s="86"/>
    </row>
    <row r="209" spans="6:6" x14ac:dyDescent="0.2">
      <c r="F209" s="86"/>
    </row>
    <row r="210" spans="6:6" x14ac:dyDescent="0.2">
      <c r="F210" s="86"/>
    </row>
    <row r="211" spans="6:6" x14ac:dyDescent="0.2">
      <c r="F211" s="86"/>
    </row>
    <row r="212" spans="6:6" x14ac:dyDescent="0.2">
      <c r="F212" s="86"/>
    </row>
    <row r="213" spans="6:6" x14ac:dyDescent="0.2">
      <c r="F213" s="86"/>
    </row>
    <row r="214" spans="6:6" x14ac:dyDescent="0.2">
      <c r="F214" s="86"/>
    </row>
    <row r="215" spans="6:6" x14ac:dyDescent="0.2">
      <c r="F215" s="86"/>
    </row>
    <row r="216" spans="6:6" x14ac:dyDescent="0.2">
      <c r="F216" s="86"/>
    </row>
    <row r="217" spans="6:6" x14ac:dyDescent="0.2">
      <c r="F217" s="86"/>
    </row>
    <row r="218" spans="6:6" x14ac:dyDescent="0.2">
      <c r="F218" s="86"/>
    </row>
    <row r="219" spans="6:6" x14ac:dyDescent="0.2">
      <c r="F219" s="86"/>
    </row>
    <row r="220" spans="6:6" x14ac:dyDescent="0.2">
      <c r="F220" s="86"/>
    </row>
    <row r="221" spans="6:6" x14ac:dyDescent="0.2">
      <c r="F221" s="86"/>
    </row>
    <row r="222" spans="6:6" x14ac:dyDescent="0.2">
      <c r="F222" s="86"/>
    </row>
    <row r="223" spans="6:6" x14ac:dyDescent="0.2">
      <c r="F223" s="86"/>
    </row>
    <row r="224" spans="6:6" x14ac:dyDescent="0.2">
      <c r="F224" s="86"/>
    </row>
    <row r="225" spans="6:6" x14ac:dyDescent="0.2">
      <c r="F225" s="86"/>
    </row>
    <row r="226" spans="6:6" x14ac:dyDescent="0.2">
      <c r="F226" s="86"/>
    </row>
    <row r="227" spans="6:6" x14ac:dyDescent="0.2">
      <c r="F227" s="86"/>
    </row>
    <row r="228" spans="6:6" x14ac:dyDescent="0.2">
      <c r="F228" s="86"/>
    </row>
    <row r="229" spans="6:6" x14ac:dyDescent="0.2">
      <c r="F229" s="86"/>
    </row>
    <row r="230" spans="6:6" x14ac:dyDescent="0.2">
      <c r="F230" s="86"/>
    </row>
    <row r="231" spans="6:6" x14ac:dyDescent="0.2">
      <c r="F231" s="86"/>
    </row>
    <row r="232" spans="6:6" x14ac:dyDescent="0.2">
      <c r="F232" s="86"/>
    </row>
    <row r="233" spans="6:6" x14ac:dyDescent="0.2">
      <c r="F233" s="86"/>
    </row>
    <row r="234" spans="6:6" x14ac:dyDescent="0.2">
      <c r="F234" s="86"/>
    </row>
    <row r="235" spans="6:6" x14ac:dyDescent="0.2">
      <c r="F235" s="86"/>
    </row>
  </sheetData>
  <sheetProtection algorithmName="SHA-512" hashValue="XED2kdeYCkNgOgFUt6i8e/qnwYNaxcIWmFnLu8WONbznlVqQ9lthxO1RaR43F90YGkWO8K3zuT47n5IjIzJJsg==" saltValue="dTRyh9DJJggh5V6spdW53g==" spinCount="100000" sheet="1" objects="1" scenarios="1"/>
  <pageMargins left="0.74803149606299213" right="0.39370078740157483" top="0.86614173228346458" bottom="0.9055118110236221" header="0.39370078740157483" footer="0.55118110236220474"/>
  <pageSetup paperSize="9" scale="80" orientation="portrait" useFirstPageNumber="1" horizontalDpi="300" verticalDpi="300" r:id="rId1"/>
  <headerFooter alignWithMargins="0">
    <oddHeader>Stran &amp;P</oddHeader>
    <oddFooter xml:space="preserve">&amp;C___________________________________________________________________________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UPS+CNS</vt:lpstr>
      <vt:lpstr>DEA</vt:lpstr>
      <vt:lpstr>NN razvodi+ozemljitve</vt:lpstr>
      <vt:lpstr>Gradbeno obrtniška dela</vt:lpstr>
      <vt:lpstr>DEA!Področje_tiskanja</vt:lpstr>
      <vt:lpstr>'Gradbeno obrtniška dela'!Področje_tiskanja</vt:lpstr>
      <vt:lpstr>'NN razvodi+ozemljitve'!Področje_tiskanja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dc:creator>
  <cp:lastModifiedBy>Uporabnik sistema Windows</cp:lastModifiedBy>
  <cp:lastPrinted>2017-05-23T16:50:16Z</cp:lastPrinted>
  <dcterms:created xsi:type="dcterms:W3CDTF">2001-05-08T15:08:46Z</dcterms:created>
  <dcterms:modified xsi:type="dcterms:W3CDTF">2017-07-19T21:02:30Z</dcterms:modified>
</cp:coreProperties>
</file>